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3\INFORMES AUXILIARES - 2023 - MARCE\0.CNV 2023\12.CNV - A DICIEMBRE 2023\A PRESENTAR_INFORMACION AL CIERRE DEL 2023\"/>
    </mc:Choice>
  </mc:AlternateContent>
  <xr:revisionPtr revIDLastSave="0" documentId="13_ncr:1_{A05A7C0A-0653-41CB-B2EE-BC2891216187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'1.1'!$A$16:$J$70</definedName>
    <definedName name="_xlnm._FilterDatabase" localSheetId="2" hidden="1">'1.2'!$A$18:$W$102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H21" i="8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H18" i="7" l="1"/>
  <c r="F97" i="4"/>
  <c r="G97" i="4" s="1"/>
  <c r="F98" i="4"/>
  <c r="F96" i="4"/>
  <c r="G96" i="4" s="1"/>
  <c r="F95" i="4"/>
  <c r="G95" i="4" s="1"/>
  <c r="F94" i="4"/>
  <c r="G94" i="4" s="1"/>
  <c r="F93" i="4"/>
  <c r="G93" i="4" s="1"/>
  <c r="F92" i="4"/>
  <c r="G92" i="4" s="1"/>
  <c r="F91" i="4"/>
  <c r="G91" i="4" s="1"/>
  <c r="F90" i="4"/>
  <c r="G90" i="4" s="1"/>
  <c r="A87" i="4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G58" i="4"/>
  <c r="G59" i="4"/>
  <c r="G60" i="4"/>
  <c r="G61" i="4"/>
  <c r="G62" i="4"/>
  <c r="G63" i="4"/>
  <c r="G64" i="4"/>
  <c r="G65" i="4"/>
  <c r="G66" i="4"/>
  <c r="F69" i="4"/>
  <c r="G69" i="4" s="1"/>
  <c r="G126" i="1" l="1"/>
  <c r="G124" i="1"/>
  <c r="G123" i="1"/>
  <c r="G118" i="1"/>
  <c r="G104" i="1"/>
  <c r="G103" i="1"/>
  <c r="G102" i="1"/>
  <c r="G101" i="1"/>
  <c r="A21" i="5" l="1"/>
  <c r="A23" i="5" s="1"/>
  <c r="A22" i="5"/>
  <c r="A20" i="5"/>
  <c r="A19" i="5"/>
  <c r="F99" i="4" l="1"/>
  <c r="F101" i="4" l="1"/>
  <c r="F100" i="4"/>
  <c r="G100" i="4" s="1"/>
  <c r="F75" i="4"/>
  <c r="G75" i="4" s="1"/>
  <c r="F74" i="4"/>
  <c r="G55" i="4" l="1"/>
  <c r="G54" i="4"/>
  <c r="G56" i="4"/>
  <c r="G57" i="4"/>
  <c r="G105" i="1" l="1"/>
  <c r="G106" i="1"/>
  <c r="G107" i="1"/>
  <c r="G108" i="1"/>
  <c r="G109" i="1"/>
  <c r="G110" i="1"/>
  <c r="G121" i="1"/>
  <c r="G116" i="1"/>
  <c r="G119" i="1"/>
  <c r="G117" i="1"/>
  <c r="G114" i="1"/>
  <c r="G113" i="1"/>
  <c r="G112" i="1"/>
  <c r="G111" i="1"/>
  <c r="A79" i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G93" i="1"/>
  <c r="G94" i="1"/>
  <c r="G95" i="1"/>
  <c r="G96" i="1"/>
  <c r="G97" i="1"/>
  <c r="G98" i="1"/>
  <c r="G99" i="1"/>
  <c r="G100" i="1"/>
  <c r="G122" i="1" l="1"/>
  <c r="A100" i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G46" i="4"/>
  <c r="G45" i="4"/>
  <c r="G44" i="4"/>
  <c r="G43" i="4"/>
  <c r="G42" i="4"/>
  <c r="G41" i="4"/>
  <c r="G40" i="4"/>
  <c r="G39" i="4"/>
  <c r="G38" i="4"/>
  <c r="G37" i="4"/>
  <c r="G127" i="1" l="1"/>
  <c r="G69" i="1"/>
  <c r="G79" i="1" l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78" i="1"/>
  <c r="G20" i="4" l="1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47" i="4"/>
  <c r="G48" i="4"/>
  <c r="G49" i="4"/>
  <c r="G50" i="4"/>
  <c r="G51" i="4"/>
  <c r="G52" i="4"/>
  <c r="G53" i="4"/>
  <c r="G19" i="4"/>
  <c r="G23" i="5"/>
  <c r="G22" i="5"/>
  <c r="G21" i="5"/>
  <c r="G20" i="5"/>
  <c r="G19" i="5"/>
  <c r="G18" i="5"/>
  <c r="A20" i="4" l="1"/>
  <c r="A21" i="4" s="1"/>
  <c r="A22" i="4" s="1"/>
  <c r="G115" i="1" l="1"/>
  <c r="A23" i="4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l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G99" i="4"/>
  <c r="H102" i="4" l="1"/>
  <c r="C12" i="8" l="1"/>
  <c r="C12" i="7"/>
  <c r="C12" i="5"/>
  <c r="C11" i="1"/>
  <c r="G18" i="7" l="1"/>
  <c r="G19" i="7" l="1"/>
  <c r="G18" i="8"/>
  <c r="F21" i="7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F24" i="5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G24" i="5"/>
  <c r="A69" i="1" l="1"/>
  <c r="C11" i="8"/>
  <c r="C11" i="7"/>
  <c r="C11" i="5"/>
  <c r="C11" i="4"/>
  <c r="F78" i="4" l="1"/>
  <c r="G78" i="4" s="1"/>
  <c r="F67" i="4"/>
  <c r="G67" i="4" s="1"/>
  <c r="G74" i="4"/>
  <c r="F77" i="4"/>
  <c r="F70" i="4"/>
  <c r="G70" i="4" s="1"/>
  <c r="F68" i="4"/>
  <c r="G68" i="4" s="1"/>
  <c r="F73" i="4"/>
  <c r="G73" i="4" s="1"/>
  <c r="F72" i="4"/>
  <c r="G72" i="4" s="1"/>
  <c r="F71" i="4"/>
  <c r="G71" i="4" s="1"/>
  <c r="F83" i="4"/>
  <c r="G83" i="4" s="1"/>
  <c r="F87" i="4"/>
  <c r="G87" i="4" s="1"/>
  <c r="F82" i="4"/>
  <c r="G82" i="4" s="1"/>
  <c r="F79" i="4"/>
  <c r="G79" i="4" s="1"/>
  <c r="F85" i="4"/>
  <c r="G85" i="4" s="1"/>
  <c r="F84" i="4"/>
  <c r="G84" i="4" s="1"/>
  <c r="F89" i="4"/>
  <c r="G89" i="4" s="1"/>
  <c r="F81" i="4"/>
  <c r="G81" i="4" s="1"/>
  <c r="F80" i="4"/>
  <c r="G80" i="4" s="1"/>
  <c r="F86" i="4"/>
  <c r="G86" i="4" s="1"/>
  <c r="F88" i="4"/>
  <c r="G88" i="4" s="1"/>
  <c r="G101" i="4"/>
  <c r="G98" i="4"/>
  <c r="A9" i="8"/>
  <c r="H32" i="8"/>
  <c r="G32" i="8"/>
  <c r="G21" i="8"/>
  <c r="F21" i="8"/>
  <c r="F29" i="8"/>
  <c r="G77" i="4" l="1"/>
  <c r="F30" i="8"/>
  <c r="H32" i="7" l="1"/>
  <c r="G32" i="7"/>
  <c r="H21" i="7"/>
  <c r="G21" i="7" l="1"/>
  <c r="F29" i="7"/>
  <c r="F30" i="7"/>
  <c r="A9" i="1" l="1"/>
  <c r="A9" i="4"/>
  <c r="A9" i="5"/>
  <c r="I112" i="4"/>
  <c r="H35" i="5"/>
  <c r="G112" i="4"/>
  <c r="G35" i="5"/>
  <c r="H24" i="5"/>
  <c r="F32" i="5" l="1"/>
  <c r="F33" i="5"/>
  <c r="F112" i="4" l="1"/>
  <c r="A9" i="7"/>
  <c r="F102" i="4" l="1"/>
  <c r="I102" i="4"/>
  <c r="F76" i="4"/>
  <c r="G76" i="4" s="1"/>
  <c r="G102" i="4" s="1"/>
  <c r="G120" i="1" l="1"/>
  <c r="F70" i="1" l="1"/>
  <c r="G125" i="1" l="1"/>
  <c r="G128" i="1" s="1"/>
  <c r="F128" i="1"/>
  <c r="G70" i="1"/>
</calcChain>
</file>

<file path=xl/sharedStrings.xml><?xml version="1.0" encoding="utf-8"?>
<sst xmlns="http://schemas.openxmlformats.org/spreadsheetml/2006/main" count="1038" uniqueCount="202">
  <si>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</si>
  <si>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</si>
  <si>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</si>
  <si>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</si>
  <si>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</si>
  <si>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</si>
  <si>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</si>
  <si>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</si>
  <si>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</si>
  <si>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</si>
  <si>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</si>
  <si>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</si>
  <si>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</si>
  <si>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</si>
  <si>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</si>
  <si>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</si>
  <si>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</si>
  <si>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</si>
  <si>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</si>
  <si>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</si>
  <si>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</si>
  <si>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</si>
  <si>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</si>
  <si>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</si>
  <si>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</si>
  <si>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</si>
  <si>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</si>
  <si>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</si>
  <si>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</si>
  <si>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</si>
  <si>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</si>
  <si>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</si>
  <si>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</si>
  <si>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</si>
  <si>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</si>
  <si>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</si>
  <si>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</si>
  <si>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</si>
  <si>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</si>
  <si>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</si>
  <si>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</si>
  <si>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</si>
  <si>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</si>
  <si>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</si>
  <si>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</si>
  <si>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</si>
  <si>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</si>
  <si>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</si>
  <si>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8</t>
  </si>
  <si>
    <t>BVPASA PEG1 SERIE 9</t>
  </si>
  <si>
    <t>BVPASA PEG1 SERIE 10</t>
  </si>
  <si>
    <t>BVPASA PEG1 SERIE 11</t>
  </si>
  <si>
    <t>BVPASA PEG1 SERIE 12</t>
  </si>
  <si>
    <t>BVPASA PEG 1 SERIE 8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</si>
  <si>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</si>
  <si>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</si>
  <si>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</si>
  <si>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</si>
  <si>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</si>
  <si>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</si>
  <si>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</si>
  <si>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</si>
  <si>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</si>
  <si>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</si>
  <si>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</si>
  <si>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</si>
  <si>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</si>
  <si>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</si>
  <si>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</si>
  <si>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</si>
  <si>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ANTICIPO DE CLIENTES</t>
  </si>
  <si>
    <t>OTRAS CUENTAS A PAGAR</t>
  </si>
  <si>
    <t>INTERESES A DEVENGAR</t>
  </si>
  <si>
    <t>LUIS ENRIQUE PERONI GIRALT</t>
  </si>
  <si>
    <t>PROVEEDORES DEL EXTERIOR</t>
  </si>
  <si>
    <t>AUTOMOTORES Y MAQUINARIA SAECA</t>
  </si>
  <si>
    <t>CONSORCIO HOSPITALARIO</t>
  </si>
  <si>
    <t>DHL (PARAGUAY) S.R.L</t>
  </si>
  <si>
    <t>MAMBO S.A.</t>
  </si>
  <si>
    <t>DIESA S.A.</t>
  </si>
  <si>
    <t>ENRIQUE ALEJANDRO MAAS FRANCO</t>
  </si>
  <si>
    <t>GENEPROOF A.S.</t>
  </si>
  <si>
    <t>WIENER LAB SWITZERLAND- SUIZA</t>
  </si>
  <si>
    <t>GLOBE SCIENTIFIC INC.</t>
  </si>
  <si>
    <t>ARKRAY GLOBAL BUSINESS INC</t>
  </si>
  <si>
    <t>DIASORIN INC</t>
  </si>
  <si>
    <t>USD</t>
  </si>
  <si>
    <t>EUR</t>
  </si>
  <si>
    <t>LABORATORIOS CONDA S.A.</t>
  </si>
  <si>
    <t>MINDRAY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</si>
  <si>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</si>
  <si>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</si>
  <si>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</si>
  <si>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</si>
  <si>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</si>
  <si>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</si>
  <si>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VISION BANCO SAECA</t>
  </si>
  <si>
    <t>PRESTAMO BANCO BASA S.A.</t>
  </si>
  <si>
    <t>DIASORIN ITALIA SPA</t>
  </si>
  <si>
    <t>ELISABETH PHARMACON</t>
  </si>
  <si>
    <t>SUELDOS Y JORNALES A PAGAR</t>
  </si>
  <si>
    <t>CODEUDORIA</t>
  </si>
  <si>
    <t>SOLIDARIA</t>
  </si>
  <si>
    <t>HIPOTECARIA</t>
  </si>
  <si>
    <t>S.A.C.I. H. PETERSEN</t>
  </si>
  <si>
    <t>Zhangjiagang Bestran Technology Co.,Ltd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</si>
  <si>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</si>
  <si>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</si>
  <si>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</si>
  <si>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</si>
  <si>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</si>
  <si>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</si>
  <si>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</si>
  <si>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</si>
  <si>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</si>
  <si>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</si>
  <si>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R &amp; D SYSTEMS</t>
  </si>
  <si>
    <t>ECOESTRATEGIC E.A.S.</t>
  </si>
  <si>
    <t>MEDCAPTAIN MEDICAL TECHNOLOGY CO. LTD.</t>
  </si>
  <si>
    <t>CADIEM CASA DE BOLSA SA</t>
  </si>
  <si>
    <t>ITTI S.A.E.C.A</t>
  </si>
  <si>
    <t>BANCO NACIONAL DE FOMENTO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</si>
  <si>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</si>
  <si>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</si>
  <si>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</si>
  <si>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</si>
  <si>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</si>
  <si>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</si>
  <si>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</si>
  <si>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</si>
  <si>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GARDEN AUTOMOTORES S.A.</t>
  </si>
  <si>
    <t>ANDE</t>
  </si>
  <si>
    <t>FUMIPRO S.A.</t>
  </si>
  <si>
    <t>HI SERVICIOS GENERALES S.R.L</t>
  </si>
  <si>
    <t>PARPACK SA</t>
  </si>
  <si>
    <t>REGENTAR E.A.S</t>
  </si>
  <si>
    <t>RODRIGO GONZÁLEZ TATTER</t>
  </si>
  <si>
    <t>TECNOLOGIK S.R.L.</t>
  </si>
  <si>
    <t>TODO BRILLO S.A.</t>
  </si>
  <si>
    <t>TONINA S.A. IMP. Y COMER. DE BATERIAS</t>
  </si>
  <si>
    <t>BVPASA PEG2 SERIE 19</t>
  </si>
  <si>
    <t>BVPASA PEG2 SERIE 20</t>
  </si>
  <si>
    <t>BVPASA PEG2 SERIE 21</t>
  </si>
  <si>
    <t xml:space="preserve">BANCO FAMILIAR </t>
  </si>
  <si>
    <t xml:space="preserve">BANCO ITAU </t>
  </si>
  <si>
    <t>BANCOP</t>
  </si>
  <si>
    <t>INTERFISA BANCO</t>
  </si>
  <si>
    <t>31.12.2023</t>
  </si>
  <si>
    <t>ADS IND. Y COM. S.A</t>
  </si>
  <si>
    <t>AGP ETIQUETAS  ADHESIVAS S.R.L.</t>
  </si>
  <si>
    <t xml:space="preserve">AUDITGROUP SOC. SIMPLE </t>
  </si>
  <si>
    <t xml:space="preserve">BERKEMEYER </t>
  </si>
  <si>
    <t xml:space="preserve">BRINGCO SA  </t>
  </si>
  <si>
    <t xml:space="preserve">CARMEN SOLEDAD ARANDA </t>
  </si>
  <si>
    <t>COPIPUNTO SA</t>
  </si>
  <si>
    <t xml:space="preserve">EL MEJOR VENDING S.A. </t>
  </si>
  <si>
    <t xml:space="preserve">EL ALAMO S.A. </t>
  </si>
  <si>
    <t>EXTINFUEGOS S.A.</t>
  </si>
  <si>
    <t>EQUIFAX PARAGUAY SA - INFORMCONF</t>
  </si>
  <si>
    <t>GRUPO SEVIPAR S.A</t>
  </si>
  <si>
    <t xml:space="preserve">HOSPICENTER S.A. </t>
  </si>
  <si>
    <t>JUAN JOSE SANTACRUZ</t>
  </si>
  <si>
    <t xml:space="preserve">LA CONSOLIDADA SA DE SEGUROS  </t>
  </si>
  <si>
    <t>LASER IMPORT S.A.</t>
  </si>
  <si>
    <t xml:space="preserve">MANUEL ANTONIO DA COSTA  </t>
  </si>
  <si>
    <t>MAGMA S.A</t>
  </si>
  <si>
    <t>NEW COURIER S.R.L.</t>
  </si>
  <si>
    <t>OTROS PROVEEDORES MENORES</t>
  </si>
  <si>
    <t xml:space="preserve">PARAGUAY ENERGY OPERACIONES Y LOGISTICA SRL  </t>
  </si>
  <si>
    <t>PROTEK S.R.L.</t>
  </si>
  <si>
    <t xml:space="preserve">RUMBOS S.A. DE SEGUROS </t>
  </si>
  <si>
    <t xml:space="preserve">RIEDER &amp; CIA. S.A.C.I </t>
  </si>
  <si>
    <t xml:space="preserve">SINGEL S.A. </t>
  </si>
  <si>
    <t>TAYI AMBIENTAL SA</t>
  </si>
  <si>
    <t xml:space="preserve">TELEFONICA CELULAR DEL PARAGUAY S.A.E.  </t>
  </si>
  <si>
    <t>TECNIMET S.A</t>
  </si>
  <si>
    <t xml:space="preserve">TRADE AMERICA SRL </t>
  </si>
  <si>
    <t xml:space="preserve">TUPI RAMOS GENERALES S.A.  </t>
  </si>
  <si>
    <t xml:space="preserve">UNIFLEX SA </t>
  </si>
  <si>
    <t xml:space="preserve">BTR - TRANSPORTES RESPRESENTACIONES S.R.L.  </t>
  </si>
  <si>
    <t>CARMOTOR PARAGUAY S.A.</t>
  </si>
  <si>
    <t xml:space="preserve">EUROCAR S.A </t>
  </si>
  <si>
    <t>GRD SERVICIOS SRL</t>
  </si>
  <si>
    <t>ROLITRANS VILLA MORRA S.A.</t>
  </si>
  <si>
    <t>ACCUMAX LAB TECHNOLOGY</t>
  </si>
  <si>
    <t>ARI MEDICAL TECHNOLOGY CO.</t>
  </si>
  <si>
    <t>BIOANALYSE</t>
  </si>
  <si>
    <t>Biobase Meihua Trading Co., Ltd</t>
  </si>
  <si>
    <t xml:space="preserve">BIOTÉCNICA </t>
  </si>
  <si>
    <t>CRAL ARTIGOS PARA LABORATORIO LTDA</t>
  </si>
  <si>
    <t>DIASOURCE IMMUNOASSAYS</t>
  </si>
  <si>
    <t>EDAN INSTRUMENTS,INC.</t>
  </si>
  <si>
    <t xml:space="preserve">QUIMIS APARELHOS LTDA </t>
  </si>
  <si>
    <t>RBC BIOSCIENCE CORPORATION</t>
  </si>
  <si>
    <t>Titan Biotech Limited</t>
  </si>
  <si>
    <t>WIENER LABORATORIOS SAIC</t>
  </si>
  <si>
    <t xml:space="preserve">OR Technology </t>
  </si>
  <si>
    <t>BANCO CONTINENTAL</t>
  </si>
  <si>
    <t>BANCO GNB PARAGUAY S.A.</t>
  </si>
  <si>
    <t>FINANCIERA FIC S.A.</t>
  </si>
  <si>
    <t>SOLAR</t>
  </si>
  <si>
    <t>VISION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</si>
</sst>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1" fillId="0" borderId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2" fillId="0" borderId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14" fillId="0" borderId="0" xfId="0" applyFont="1"/>
    <xf numFmtId="15" fontId="16" fillId="0" borderId="0" xfId="0" applyNumberFormat="1" applyFont="1" applyAlignment="1">
      <alignment horizontal="left"/>
    </xf>
    <xf numFmtId="3" fontId="14" fillId="0" borderId="0" xfId="0" applyNumberFormat="1" applyFont="1" applyAlignment="1">
      <alignment horizontal="left"/>
    </xf>
    <xf numFmtId="0" fontId="17" fillId="0" borderId="0" xfId="0" applyFont="1"/>
    <xf numFmtId="0" fontId="18" fillId="0" borderId="0" xfId="0" applyFont="1"/>
    <xf numFmtId="14" fontId="17" fillId="0" borderId="0" xfId="0" applyNumberFormat="1" applyFont="1" applyAlignment="1">
      <alignment horizontal="left"/>
    </xf>
    <xf numFmtId="0" fontId="19" fillId="0" borderId="0" xfId="0" applyFont="1"/>
    <xf numFmtId="0" fontId="16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3" fontId="11" fillId="0" borderId="0" xfId="0" applyNumberFormat="1" applyFont="1" applyAlignment="1">
      <alignment horizontal="right" vertic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1" fillId="0" borderId="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3" fontId="16" fillId="0" borderId="4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 textRotation="180"/>
    </xf>
    <xf numFmtId="167" fontId="14" fillId="0" borderId="0" xfId="0" applyNumberFormat="1" applyFont="1" applyAlignment="1">
      <alignment horizontal="center"/>
    </xf>
    <xf numFmtId="3" fontId="11" fillId="0" borderId="0" xfId="0" applyNumberFormat="1" applyFont="1"/>
    <xf numFmtId="4" fontId="14" fillId="0" borderId="0" xfId="0" applyNumberFormat="1" applyFont="1" applyAlignment="1">
      <alignment horizontal="left"/>
    </xf>
    <xf numFmtId="0" fontId="16" fillId="0" borderId="0" xfId="0" applyFont="1"/>
    <xf numFmtId="0" fontId="23" fillId="0" borderId="0" xfId="0" applyFont="1"/>
    <xf numFmtId="3" fontId="11" fillId="0" borderId="2" xfId="0" applyNumberFormat="1" applyFont="1" applyBorder="1"/>
    <xf numFmtId="3" fontId="16" fillId="0" borderId="4" xfId="0" applyNumberFormat="1" applyFont="1" applyBorder="1"/>
    <xf numFmtId="0" fontId="12" fillId="0" borderId="0" xfId="0" applyFont="1" applyAlignment="1">
      <alignment horizontal="center"/>
    </xf>
    <xf numFmtId="0" fontId="24" fillId="0" borderId="0" xfId="1" applyFont="1" applyAlignment="1" applyProtection="1"/>
    <xf numFmtId="0" fontId="25" fillId="0" borderId="0" xfId="0" applyFont="1"/>
    <xf numFmtId="3" fontId="12" fillId="0" borderId="0" xfId="0" applyNumberFormat="1" applyFont="1"/>
    <xf numFmtId="166" fontId="16" fillId="0" borderId="4" xfId="2" applyFont="1" applyBorder="1"/>
    <xf numFmtId="0" fontId="23" fillId="0" borderId="0" xfId="0" applyFont="1" applyAlignment="1">
      <alignment horizontal="center"/>
    </xf>
    <xf numFmtId="15" fontId="16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14" fontId="17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9" fillId="0" borderId="0" xfId="1" applyAlignment="1" applyProtection="1"/>
    <xf numFmtId="0" fontId="9" fillId="0" borderId="0" xfId="1" applyAlignment="1" applyProtection="1">
      <alignment horizontal="center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/>
    </xf>
    <xf numFmtId="4" fontId="11" fillId="0" borderId="0" xfId="0" applyNumberFormat="1" applyFont="1"/>
    <xf numFmtId="3" fontId="29" fillId="0" borderId="0" xfId="0" applyNumberFormat="1" applyFont="1"/>
    <xf numFmtId="0" fontId="30" fillId="0" borderId="0" xfId="0" applyFont="1"/>
    <xf numFmtId="0" fontId="31" fillId="0" borderId="0" xfId="1" applyFont="1" applyAlignment="1" applyProtection="1"/>
    <xf numFmtId="168" fontId="11" fillId="0" borderId="0" xfId="2" applyNumberFormat="1" applyFont="1" applyFill="1"/>
    <xf numFmtId="164" fontId="12" fillId="0" borderId="0" xfId="0" applyNumberFormat="1" applyFont="1"/>
    <xf numFmtId="3" fontId="11" fillId="0" borderId="0" xfId="2" applyNumberFormat="1" applyFont="1" applyFill="1"/>
    <xf numFmtId="4" fontId="11" fillId="0" borderId="2" xfId="0" applyNumberFormat="1" applyFont="1" applyBorder="1"/>
    <xf numFmtId="4" fontId="16" fillId="0" borderId="4" xfId="0" applyNumberFormat="1" applyFont="1" applyBorder="1" applyAlignment="1">
      <alignment horizontal="right" vertical="center" wrapText="1"/>
    </xf>
    <xf numFmtId="0" fontId="27" fillId="0" borderId="0" xfId="0" applyFont="1"/>
    <xf numFmtId="0" fontId="16" fillId="0" borderId="4" xfId="0" applyFont="1" applyBorder="1"/>
    <xf numFmtId="164" fontId="11" fillId="0" borderId="0" xfId="7" applyFont="1"/>
    <xf numFmtId="164" fontId="11" fillId="0" borderId="0" xfId="7" applyFont="1" applyAlignment="1">
      <alignment horizontal="right"/>
    </xf>
    <xf numFmtId="166" fontId="11" fillId="0" borderId="0" xfId="2" applyFont="1" applyFill="1"/>
    <xf numFmtId="170" fontId="0" fillId="0" borderId="0" xfId="2" applyNumberFormat="1" applyFont="1" applyFill="1"/>
    <xf numFmtId="0" fontId="16" fillId="0" borderId="2" xfId="0" applyFont="1" applyBorder="1" applyAlignment="1">
      <alignment horizontal="center" vertical="center" wrapText="1"/>
    </xf>
    <xf numFmtId="3" fontId="11" fillId="0" borderId="0" xfId="2" applyNumberFormat="1" applyFont="1" applyFill="1" applyAlignment="1">
      <alignment horizontal="right"/>
    </xf>
    <xf numFmtId="4" fontId="11" fillId="0" borderId="0" xfId="2" applyNumberFormat="1" applyFont="1" applyFill="1" applyAlignment="1">
      <alignment horizontal="right"/>
    </xf>
    <xf numFmtId="0" fontId="26" fillId="0" borderId="0" xfId="0" applyFont="1"/>
    <xf numFmtId="3" fontId="26" fillId="0" borderId="0" xfId="2" applyNumberFormat="1" applyFont="1" applyFill="1" applyAlignment="1">
      <alignment horizontal="right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3" fontId="26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left" vertical="center" wrapText="1"/>
    </xf>
    <xf numFmtId="14" fontId="11" fillId="0" borderId="0" xfId="0" applyNumberFormat="1" applyFont="1" applyAlignment="1">
      <alignment horizontal="center" vertical="center"/>
    </xf>
    <xf numFmtId="4" fontId="16" fillId="0" borderId="4" xfId="0" applyNumberFormat="1" applyFont="1" applyBorder="1"/>
    <xf numFmtId="14" fontId="16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right" vertical="center" wrapText="1"/>
    </xf>
    <xf numFmtId="168" fontId="11" fillId="0" borderId="0" xfId="0" applyNumberFormat="1" applyFont="1"/>
    <xf numFmtId="0" fontId="16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</cellXfs>
  <cellStyles count="42">
    <cellStyle name="Hipervínculo" xfId="1" builtinId="8"/>
    <cellStyle name="Millares" xfId="2" builtinId="3"/>
    <cellStyle name="Millares [0]" xfId="7" builtinId="6"/>
    <cellStyle name="Millares [0] 10 2 2 2 2 2 2" xfId="33" xr:uid="{3BCFBF0C-84CE-4C82-9C69-5C7ECF89C22B}"/>
    <cellStyle name="Millares [0] 2" xfId="4" xr:uid="{00000000-0005-0000-0000-000003000000}"/>
    <cellStyle name="Millares [0] 2 2" xfId="23" xr:uid="{96852BE1-C97E-4CAE-8522-CED4085AAC97}"/>
    <cellStyle name="Millares [0] 2 3" xfId="37" xr:uid="{180767E0-5598-44E8-A1BE-9444423F1359}"/>
    <cellStyle name="Millares [0] 3" xfId="17" xr:uid="{14B2DA17-D942-4127-B92B-A383EA60BFBD}"/>
    <cellStyle name="Millares [0] 4" xfId="21" xr:uid="{4B52D51F-1CA7-4893-8240-D166B2657363}"/>
    <cellStyle name="Millares [0] 5" xfId="31" xr:uid="{2B9D1AB3-A63E-40CE-A45D-7728391DBF5F}"/>
    <cellStyle name="Millares [0] 7 2 2 2 2 2 2 2 2 2 2 2 2" xfId="34" xr:uid="{1F50C967-3DC3-4CA0-B37F-23B4354A3623}"/>
    <cellStyle name="Millares 10" xfId="36" xr:uid="{223149DC-7A56-4E29-A88A-8E8FC1D9E7EA}"/>
    <cellStyle name="Millares 11" xfId="40" xr:uid="{029BF89B-49CA-49B4-8B08-B1F62DB34A9F}"/>
    <cellStyle name="Millares 13" xfId="9" xr:uid="{00000000-0005-0000-0000-000004000000}"/>
    <cellStyle name="Millares 14" xfId="3" xr:uid="{00000000-0005-0000-0000-000005000000}"/>
    <cellStyle name="Millares 14 2" xfId="18" xr:uid="{E7A38DD9-E605-4A40-959E-B59D41578626}"/>
    <cellStyle name="Millares 14 3" xfId="22" xr:uid="{5EF5C003-D47F-463D-86DC-980487D7A099}"/>
    <cellStyle name="Millares 14 4" xfId="35" xr:uid="{F8843369-1E60-4D49-9251-53B327A9D318}"/>
    <cellStyle name="Millares 15" xfId="5" xr:uid="{00000000-0005-0000-0000-000006000000}"/>
    <cellStyle name="Millares 2" xfId="10" xr:uid="{00000000-0005-0000-0000-000007000000}"/>
    <cellStyle name="Millares 2 2" xfId="15" xr:uid="{00000000-0005-0000-0000-000008000000}"/>
    <cellStyle name="Millares 20" xfId="32" xr:uid="{905F4411-F4B6-48D0-BEAB-CCF88C700B34}"/>
    <cellStyle name="Millares 3" xfId="14" xr:uid="{00000000-0005-0000-0000-000009000000}"/>
    <cellStyle name="Millares 4" xfId="12" xr:uid="{00000000-0005-0000-0000-00000A000000}"/>
    <cellStyle name="Millares 5" xfId="13" xr:uid="{00000000-0005-0000-0000-00000B000000}"/>
    <cellStyle name="Millares 6" xfId="19" xr:uid="{403F21A5-96E3-4F0F-A8ED-B36612072EC0}"/>
    <cellStyle name="Millares 654 2 2" xfId="6" xr:uid="{00000000-0005-0000-0000-00000C000000}"/>
    <cellStyle name="Millares 654 2 2 2" xfId="27" xr:uid="{FAC1BDD9-9A5B-43A8-8C76-37502860E051}"/>
    <cellStyle name="Millares 654 2 2 3" xfId="39" xr:uid="{31C6C8F1-F24C-4AF8-9016-988A8B7CC47D}"/>
    <cellStyle name="Millares 7" xfId="24" xr:uid="{7BCD8FBE-4381-4712-B76F-434BE0CBB513}"/>
    <cellStyle name="Millares 8" xfId="25" xr:uid="{7EF2871F-8130-49E7-AD9D-1C7D6776F8C6}"/>
    <cellStyle name="Millares 9" xfId="28" xr:uid="{18B11407-E2FD-4170-AD1C-1DC1C444E2E2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2" xfId="11" xr:uid="{00000000-0005-0000-0000-00000F000000}"/>
    <cellStyle name="Normal 3" xfId="16" xr:uid="{E296556B-6F30-47DF-86C2-91B8D786485B}"/>
    <cellStyle name="Normal 4" xfId="20" xr:uid="{F103E2E1-C033-4672-89D6-A73404DB1DA4}"/>
    <cellStyle name="Normal 5" xfId="30" xr:uid="{3E6D715E-0EB8-48A6-91F6-99B6B828F66E}"/>
  </cellStyles>
  <dxfs count="0"/>
  <tableStyles count="0" defaultTableStyle="TableStyleMedium9" defaultPivotStyle="PivotStyleLight16"/>
  <colors>
    <mruColors>
      <color rgb="FF16E2FE"/>
      <color rgb="FF5CF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1:E21"/>
  <sheetViews>
    <sheetView showGridLines="0" topLeftCell="A13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86" t="s">
        <v>27</v>
      </c>
      <c r="C11" s="86"/>
      <c r="D11" s="86"/>
      <c r="E11" s="86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147</v>
      </c>
    </row>
    <row r="15" spans="2:5" x14ac:dyDescent="0.2">
      <c r="B15" s="27" t="s">
        <v>23</v>
      </c>
      <c r="C15" s="28"/>
      <c r="D15" s="34">
        <v>7283.62</v>
      </c>
    </row>
    <row r="16" spans="2:5" x14ac:dyDescent="0.2">
      <c r="C16" s="55"/>
    </row>
    <row r="17" spans="1:3" x14ac:dyDescent="0.2">
      <c r="B17" s="23" t="s">
        <v>16</v>
      </c>
      <c r="C17" s="56" t="s">
        <v>62</v>
      </c>
    </row>
    <row r="18" spans="1:3" x14ac:dyDescent="0.2">
      <c r="A18" s="23"/>
      <c r="B18" s="23" t="s">
        <v>17</v>
      </c>
      <c r="C18" s="56" t="s">
        <v>63</v>
      </c>
    </row>
    <row r="19" spans="1:3" x14ac:dyDescent="0.2">
      <c r="A19" s="23"/>
      <c r="B19" s="23" t="s">
        <v>24</v>
      </c>
      <c r="C19" s="56" t="s">
        <v>64</v>
      </c>
    </row>
    <row r="20" spans="1:3" x14ac:dyDescent="0.2">
      <c r="A20" s="23"/>
      <c r="B20" s="23" t="s">
        <v>37</v>
      </c>
      <c r="C20" s="56" t="s">
        <v>65</v>
      </c>
    </row>
    <row r="21" spans="1:3" x14ac:dyDescent="0.2">
      <c r="A21" s="23"/>
      <c r="B21" s="23" t="s">
        <v>38</v>
      </c>
      <c r="C21" s="56" t="s">
        <v>66</v>
      </c>
    </row>
  </sheetData>
  <mergeCells count="1">
    <mergeCell ref="B11:E11"/>
  </mergeCells>
  <phoneticPr fontId="10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90"/>
  <sheetViews>
    <sheetView showGridLines="0" topLeftCell="A7" zoomScale="85" zoomScaleNormal="85" zoomScaleSheetLayoutView="85" workbookViewId="0">
      <selection activeCell="F17" sqref="F17:H17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6.1406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6384" width="9.140625" style="1"/>
  </cols>
  <sheetData>
    <row r="1" spans="1:10" x14ac:dyDescent="0.2">
      <c r="A1" s="40" t="s">
        <v>0</v>
      </c>
      <c r="B1" s="49"/>
      <c r="C1" s="50"/>
      <c r="D1" s="50"/>
      <c r="E1" s="50"/>
      <c r="F1" s="49"/>
      <c r="G1" s="49"/>
      <c r="H1" s="49"/>
      <c r="I1" s="50"/>
      <c r="J1" s="50"/>
    </row>
    <row r="2" spans="1:10" x14ac:dyDescent="0.2">
      <c r="B2" s="1"/>
      <c r="F2" s="1"/>
    </row>
    <row r="3" spans="1:10" x14ac:dyDescent="0.2">
      <c r="B3" s="1"/>
      <c r="F3" s="1"/>
    </row>
    <row r="4" spans="1:10" x14ac:dyDescent="0.2">
      <c r="B4" s="1"/>
      <c r="F4" s="1"/>
    </row>
    <row r="5" spans="1:10" x14ac:dyDescent="0.2">
      <c r="B5" s="1"/>
      <c r="F5" s="1"/>
    </row>
    <row r="6" spans="1:10" x14ac:dyDescent="0.2">
      <c r="B6" s="1"/>
      <c r="F6" s="1"/>
    </row>
    <row r="7" spans="1:10" x14ac:dyDescent="0.2">
      <c r="B7" s="1"/>
      <c r="F7" s="1"/>
    </row>
    <row r="8" spans="1:10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0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</row>
    <row r="10" spans="1:10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0" x14ac:dyDescent="0.2">
      <c r="B11" s="4" t="s">
        <v>45</v>
      </c>
      <c r="C11" s="45" t="str">
        <f>+Índice!D14</f>
        <v>31.12.2023</v>
      </c>
      <c r="D11" s="45"/>
      <c r="E11" s="39"/>
      <c r="F11" s="2"/>
      <c r="G11" s="2"/>
      <c r="H11" s="2"/>
      <c r="I11" s="39"/>
      <c r="J11" s="39"/>
    </row>
    <row r="12" spans="1:10" x14ac:dyDescent="0.2">
      <c r="B12" s="4" t="s">
        <v>46</v>
      </c>
      <c r="C12" s="48">
        <v>7307.17</v>
      </c>
      <c r="D12" s="46"/>
      <c r="E12" s="39"/>
      <c r="F12" s="2"/>
      <c r="G12" s="2"/>
      <c r="H12" s="2"/>
      <c r="I12" s="39"/>
      <c r="J12" s="39"/>
    </row>
    <row r="13" spans="1:10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0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0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0" ht="12.75" customHeight="1" x14ac:dyDescent="0.2">
      <c r="A16" s="93" t="s">
        <v>2</v>
      </c>
      <c r="B16" s="88" t="s">
        <v>3</v>
      </c>
      <c r="C16" s="88" t="s">
        <v>4</v>
      </c>
      <c r="D16" s="88" t="s">
        <v>25</v>
      </c>
      <c r="E16" s="88" t="s">
        <v>5</v>
      </c>
      <c r="F16" s="12" t="s">
        <v>6</v>
      </c>
      <c r="G16" s="92" t="s">
        <v>6</v>
      </c>
      <c r="H16" s="92"/>
      <c r="I16" s="88" t="s">
        <v>7</v>
      </c>
      <c r="J16" s="88" t="s">
        <v>20</v>
      </c>
    </row>
    <row r="17" spans="1:10" ht="20.25" customHeight="1" thickBot="1" x14ac:dyDescent="0.25">
      <c r="A17" s="94"/>
      <c r="B17" s="89"/>
      <c r="C17" s="89"/>
      <c r="D17" s="89"/>
      <c r="E17" s="89"/>
      <c r="F17" s="51" t="s">
        <v>8</v>
      </c>
      <c r="G17" s="20" t="s">
        <v>9</v>
      </c>
      <c r="H17" s="20" t="s">
        <v>10</v>
      </c>
      <c r="I17" s="89"/>
      <c r="J17" s="89"/>
    </row>
    <row r="18" spans="1:10" x14ac:dyDescent="0.2">
      <c r="A18" s="15">
        <v>1</v>
      </c>
      <c r="B18" t="s">
        <v>90</v>
      </c>
      <c r="C18" s="77" t="s">
        <v>31</v>
      </c>
      <c r="D18" s="30">
        <v>45008</v>
      </c>
      <c r="E18" s="30">
        <v>45373</v>
      </c>
      <c r="F18" s="67">
        <v>381926506</v>
      </c>
      <c r="G18" s="67">
        <f>+F18</f>
        <v>381926506</v>
      </c>
      <c r="H18" s="53">
        <v>0</v>
      </c>
      <c r="I18" s="15" t="s">
        <v>101</v>
      </c>
      <c r="J18" s="15" t="s">
        <v>30</v>
      </c>
    </row>
    <row r="19" spans="1:10" x14ac:dyDescent="0.2">
      <c r="A19" s="15">
        <f t="shared" ref="A19:A68" si="0">+A18+1</f>
        <v>2</v>
      </c>
      <c r="B19" t="s">
        <v>90</v>
      </c>
      <c r="C19" s="77" t="s">
        <v>31</v>
      </c>
      <c r="D19" s="30">
        <v>45223</v>
      </c>
      <c r="E19" s="30">
        <v>45588</v>
      </c>
      <c r="F19" s="67">
        <v>1753670230</v>
      </c>
      <c r="G19" s="67">
        <f t="shared" ref="G19:G42" si="1">+F19</f>
        <v>1753670230</v>
      </c>
      <c r="H19" s="53">
        <v>0</v>
      </c>
      <c r="I19" s="15" t="s">
        <v>101</v>
      </c>
      <c r="J19" s="15" t="s">
        <v>30</v>
      </c>
    </row>
    <row r="20" spans="1:10" x14ac:dyDescent="0.2">
      <c r="A20" s="15">
        <f t="shared" si="0"/>
        <v>3</v>
      </c>
      <c r="B20" t="s">
        <v>91</v>
      </c>
      <c r="C20" s="77" t="s">
        <v>31</v>
      </c>
      <c r="D20" s="30">
        <v>44736</v>
      </c>
      <c r="E20" s="30">
        <v>45646</v>
      </c>
      <c r="F20" s="67">
        <v>1563415879</v>
      </c>
      <c r="G20" s="67">
        <f t="shared" si="1"/>
        <v>1563415879</v>
      </c>
      <c r="H20" s="53">
        <v>0</v>
      </c>
      <c r="I20" s="15" t="s">
        <v>103</v>
      </c>
      <c r="J20" s="15" t="s">
        <v>30</v>
      </c>
    </row>
    <row r="21" spans="1:10" x14ac:dyDescent="0.2">
      <c r="A21" s="15">
        <f t="shared" si="0"/>
        <v>4</v>
      </c>
      <c r="B21" t="s">
        <v>197</v>
      </c>
      <c r="C21" s="77" t="s">
        <v>31</v>
      </c>
      <c r="D21" s="30">
        <v>45229</v>
      </c>
      <c r="E21" s="30">
        <v>45594</v>
      </c>
      <c r="F21" s="67">
        <v>1928848202</v>
      </c>
      <c r="G21" s="67">
        <f t="shared" si="1"/>
        <v>1928848202</v>
      </c>
      <c r="H21" s="53">
        <v>0</v>
      </c>
      <c r="I21" s="15" t="s">
        <v>101</v>
      </c>
      <c r="J21" s="15" t="s">
        <v>30</v>
      </c>
    </row>
    <row r="22" spans="1:10" x14ac:dyDescent="0.2">
      <c r="A22" s="15">
        <f t="shared" si="0"/>
        <v>5</v>
      </c>
      <c r="B22" t="s">
        <v>92</v>
      </c>
      <c r="C22" s="77" t="s">
        <v>31</v>
      </c>
      <c r="D22" s="30">
        <v>45191</v>
      </c>
      <c r="E22" s="30">
        <v>45551</v>
      </c>
      <c r="F22" s="67">
        <v>2633767124</v>
      </c>
      <c r="G22" s="67">
        <f t="shared" si="1"/>
        <v>2633767124</v>
      </c>
      <c r="H22" s="53">
        <v>0</v>
      </c>
      <c r="I22" s="15" t="s">
        <v>101</v>
      </c>
      <c r="J22" s="15" t="s">
        <v>30</v>
      </c>
    </row>
    <row r="23" spans="1:10" x14ac:dyDescent="0.2">
      <c r="A23" s="15">
        <f t="shared" si="0"/>
        <v>6</v>
      </c>
      <c r="B23" t="s">
        <v>143</v>
      </c>
      <c r="C23" s="77" t="s">
        <v>31</v>
      </c>
      <c r="D23" s="30">
        <v>45131</v>
      </c>
      <c r="E23" s="30">
        <v>45491</v>
      </c>
      <c r="F23" s="67">
        <v>2124205086</v>
      </c>
      <c r="G23" s="67">
        <f t="shared" si="1"/>
        <v>2124205086</v>
      </c>
      <c r="H23" s="53">
        <v>0</v>
      </c>
      <c r="I23" s="15" t="s">
        <v>101</v>
      </c>
      <c r="J23" s="15" t="s">
        <v>30</v>
      </c>
    </row>
    <row r="24" spans="1:10" x14ac:dyDescent="0.2">
      <c r="A24" s="15">
        <f t="shared" si="0"/>
        <v>7</v>
      </c>
      <c r="B24" t="s">
        <v>143</v>
      </c>
      <c r="C24" s="77" t="s">
        <v>31</v>
      </c>
      <c r="D24" s="30">
        <v>45254</v>
      </c>
      <c r="E24" s="30">
        <v>45614</v>
      </c>
      <c r="F24" s="67">
        <v>1926471711</v>
      </c>
      <c r="G24" s="67">
        <f t="shared" si="1"/>
        <v>1926471711</v>
      </c>
      <c r="H24" s="53">
        <v>0</v>
      </c>
      <c r="I24" s="15" t="s">
        <v>101</v>
      </c>
      <c r="J24" s="15" t="s">
        <v>30</v>
      </c>
    </row>
    <row r="25" spans="1:10" x14ac:dyDescent="0.2">
      <c r="A25" s="15">
        <f t="shared" si="0"/>
        <v>8</v>
      </c>
      <c r="B25" t="s">
        <v>198</v>
      </c>
      <c r="C25" s="77" t="s">
        <v>31</v>
      </c>
      <c r="D25" s="30">
        <v>45279</v>
      </c>
      <c r="E25" s="30">
        <v>45645</v>
      </c>
      <c r="F25" s="67">
        <v>2215250686</v>
      </c>
      <c r="G25" s="67">
        <f t="shared" si="1"/>
        <v>2215250686</v>
      </c>
      <c r="H25" s="53">
        <v>0</v>
      </c>
      <c r="I25" s="15" t="s">
        <v>101</v>
      </c>
      <c r="J25" s="15" t="s">
        <v>30</v>
      </c>
    </row>
    <row r="26" spans="1:10" x14ac:dyDescent="0.2">
      <c r="A26" s="15">
        <f t="shared" si="0"/>
        <v>9</v>
      </c>
      <c r="B26" t="s">
        <v>93</v>
      </c>
      <c r="C26" s="77" t="s">
        <v>31</v>
      </c>
      <c r="D26" s="30">
        <v>44948</v>
      </c>
      <c r="E26" s="30">
        <v>45309</v>
      </c>
      <c r="F26" s="67">
        <v>193589790</v>
      </c>
      <c r="G26" s="67">
        <f t="shared" si="1"/>
        <v>193589790</v>
      </c>
      <c r="H26" s="53">
        <v>0</v>
      </c>
      <c r="I26" s="15" t="s">
        <v>101</v>
      </c>
      <c r="J26" s="15" t="s">
        <v>30</v>
      </c>
    </row>
    <row r="27" spans="1:10" x14ac:dyDescent="0.2">
      <c r="A27" s="15">
        <f t="shared" si="0"/>
        <v>10</v>
      </c>
      <c r="B27" t="s">
        <v>144</v>
      </c>
      <c r="C27" s="77" t="s">
        <v>31</v>
      </c>
      <c r="D27" s="30">
        <v>45182</v>
      </c>
      <c r="E27" s="30">
        <v>45542</v>
      </c>
      <c r="F27" s="67">
        <v>3151854666</v>
      </c>
      <c r="G27" s="67">
        <f t="shared" si="1"/>
        <v>3151854666</v>
      </c>
      <c r="H27" s="53">
        <v>0</v>
      </c>
      <c r="I27" s="15" t="s">
        <v>101</v>
      </c>
      <c r="J27" s="15" t="s">
        <v>30</v>
      </c>
    </row>
    <row r="28" spans="1:10" x14ac:dyDescent="0.2">
      <c r="A28" s="15">
        <f t="shared" si="0"/>
        <v>11</v>
      </c>
      <c r="B28" t="s">
        <v>144</v>
      </c>
      <c r="C28" s="77" t="s">
        <v>31</v>
      </c>
      <c r="D28" s="30">
        <v>45230</v>
      </c>
      <c r="E28" s="30">
        <v>45590</v>
      </c>
      <c r="F28" s="67">
        <v>2883979035</v>
      </c>
      <c r="G28" s="67">
        <f t="shared" si="1"/>
        <v>2883979035</v>
      </c>
      <c r="H28" s="53">
        <v>0</v>
      </c>
      <c r="I28" s="15" t="s">
        <v>101</v>
      </c>
      <c r="J28" s="15" t="s">
        <v>30</v>
      </c>
    </row>
    <row r="29" spans="1:10" x14ac:dyDescent="0.2">
      <c r="A29" s="15">
        <f t="shared" si="0"/>
        <v>12</v>
      </c>
      <c r="B29" t="s">
        <v>121</v>
      </c>
      <c r="C29" s="77" t="s">
        <v>31</v>
      </c>
      <c r="D29" s="30">
        <v>45076</v>
      </c>
      <c r="E29" s="30">
        <v>45346</v>
      </c>
      <c r="F29" s="67">
        <v>710679124</v>
      </c>
      <c r="G29" s="67">
        <f t="shared" si="1"/>
        <v>710679124</v>
      </c>
      <c r="H29" s="53">
        <v>0</v>
      </c>
      <c r="I29" s="15" t="s">
        <v>102</v>
      </c>
      <c r="J29" s="15" t="s">
        <v>30</v>
      </c>
    </row>
    <row r="30" spans="1:10" x14ac:dyDescent="0.2">
      <c r="A30" s="15">
        <f t="shared" si="0"/>
        <v>13</v>
      </c>
      <c r="B30" t="s">
        <v>121</v>
      </c>
      <c r="C30" s="77" t="s">
        <v>31</v>
      </c>
      <c r="D30" s="30">
        <v>45232</v>
      </c>
      <c r="E30" s="30">
        <v>45592</v>
      </c>
      <c r="F30" s="67">
        <v>3149988791</v>
      </c>
      <c r="G30" s="67">
        <f t="shared" si="1"/>
        <v>3149988791</v>
      </c>
      <c r="H30" s="53">
        <v>0</v>
      </c>
      <c r="I30" s="15" t="s">
        <v>101</v>
      </c>
      <c r="J30" s="15" t="s">
        <v>30</v>
      </c>
    </row>
    <row r="31" spans="1:10" x14ac:dyDescent="0.2">
      <c r="A31" s="15">
        <f t="shared" si="0"/>
        <v>14</v>
      </c>
      <c r="B31" t="s">
        <v>145</v>
      </c>
      <c r="C31" s="77" t="s">
        <v>31</v>
      </c>
      <c r="D31" s="30">
        <v>45184</v>
      </c>
      <c r="E31" s="30">
        <v>45544</v>
      </c>
      <c r="F31" s="67">
        <v>2829821917</v>
      </c>
      <c r="G31" s="67">
        <f t="shared" si="1"/>
        <v>2829821917</v>
      </c>
      <c r="H31" s="53">
        <v>0</v>
      </c>
      <c r="I31" s="15" t="s">
        <v>101</v>
      </c>
      <c r="J31" s="15" t="s">
        <v>30</v>
      </c>
    </row>
    <row r="32" spans="1:10" x14ac:dyDescent="0.2">
      <c r="A32" s="15">
        <f t="shared" si="0"/>
        <v>15</v>
      </c>
      <c r="B32" t="s">
        <v>94</v>
      </c>
      <c r="C32" s="77" t="s">
        <v>31</v>
      </c>
      <c r="D32" s="30">
        <v>45016</v>
      </c>
      <c r="E32" s="30">
        <v>45376</v>
      </c>
      <c r="F32" s="67">
        <v>302825476</v>
      </c>
      <c r="G32" s="67">
        <f t="shared" si="1"/>
        <v>302825476</v>
      </c>
      <c r="H32" s="53">
        <v>0</v>
      </c>
      <c r="I32" s="15" t="s">
        <v>101</v>
      </c>
      <c r="J32" s="15" t="s">
        <v>30</v>
      </c>
    </row>
    <row r="33" spans="1:10" x14ac:dyDescent="0.2">
      <c r="A33" s="15">
        <f t="shared" si="0"/>
        <v>16</v>
      </c>
      <c r="B33" t="s">
        <v>94</v>
      </c>
      <c r="C33" s="77" t="s">
        <v>31</v>
      </c>
      <c r="D33" s="30">
        <v>45169</v>
      </c>
      <c r="E33" s="30">
        <v>45163</v>
      </c>
      <c r="F33" s="67">
        <v>852027898</v>
      </c>
      <c r="G33" s="67">
        <f t="shared" si="1"/>
        <v>852027898</v>
      </c>
      <c r="H33" s="53">
        <v>0</v>
      </c>
      <c r="I33" s="15" t="s">
        <v>101</v>
      </c>
      <c r="J33" s="15" t="s">
        <v>30</v>
      </c>
    </row>
    <row r="34" spans="1:10" x14ac:dyDescent="0.2">
      <c r="A34" s="15">
        <f t="shared" si="0"/>
        <v>17</v>
      </c>
      <c r="B34" t="s">
        <v>94</v>
      </c>
      <c r="C34" s="77" t="s">
        <v>31</v>
      </c>
      <c r="D34" s="30">
        <v>45253</v>
      </c>
      <c r="E34" s="30">
        <v>45651</v>
      </c>
      <c r="F34" s="67">
        <v>1267732607</v>
      </c>
      <c r="G34" s="67">
        <f t="shared" si="1"/>
        <v>1267732607</v>
      </c>
      <c r="H34" s="53">
        <v>0</v>
      </c>
      <c r="I34" s="15" t="s">
        <v>101</v>
      </c>
      <c r="J34" s="15" t="s">
        <v>30</v>
      </c>
    </row>
    <row r="35" spans="1:10" x14ac:dyDescent="0.2">
      <c r="A35" s="15">
        <f t="shared" si="0"/>
        <v>18</v>
      </c>
      <c r="B35" t="s">
        <v>199</v>
      </c>
      <c r="C35" s="77" t="s">
        <v>31</v>
      </c>
      <c r="D35" s="30">
        <v>45251</v>
      </c>
      <c r="E35" s="30">
        <v>45617</v>
      </c>
      <c r="F35" s="67">
        <v>2767664659</v>
      </c>
      <c r="G35" s="67">
        <f t="shared" si="1"/>
        <v>2767664659</v>
      </c>
      <c r="H35" s="53">
        <v>0</v>
      </c>
      <c r="I35" s="15" t="s">
        <v>101</v>
      </c>
      <c r="J35" s="15" t="s">
        <v>30</v>
      </c>
    </row>
    <row r="36" spans="1:10" x14ac:dyDescent="0.2">
      <c r="A36" s="15">
        <f t="shared" si="0"/>
        <v>19</v>
      </c>
      <c r="B36" t="s">
        <v>95</v>
      </c>
      <c r="C36" s="77" t="s">
        <v>31</v>
      </c>
      <c r="D36" s="30">
        <v>45194</v>
      </c>
      <c r="E36" s="30">
        <v>45568</v>
      </c>
      <c r="F36" s="67">
        <v>2660243630</v>
      </c>
      <c r="G36" s="67">
        <f t="shared" si="1"/>
        <v>2660243630</v>
      </c>
      <c r="H36" s="53">
        <v>0</v>
      </c>
      <c r="I36" s="15" t="s">
        <v>101</v>
      </c>
      <c r="J36" s="15" t="s">
        <v>30</v>
      </c>
    </row>
    <row r="37" spans="1:10" x14ac:dyDescent="0.2">
      <c r="A37" s="15">
        <f t="shared" si="0"/>
        <v>20</v>
      </c>
      <c r="B37" t="s">
        <v>146</v>
      </c>
      <c r="C37" s="77" t="s">
        <v>31</v>
      </c>
      <c r="D37" s="30">
        <v>45169</v>
      </c>
      <c r="E37" s="30">
        <v>45529</v>
      </c>
      <c r="F37" s="67">
        <v>2155342466</v>
      </c>
      <c r="G37" s="67">
        <f t="shared" si="1"/>
        <v>2155342466</v>
      </c>
      <c r="H37" s="53">
        <v>0</v>
      </c>
      <c r="I37" s="15" t="s">
        <v>101</v>
      </c>
      <c r="J37" s="15" t="s">
        <v>30</v>
      </c>
    </row>
    <row r="38" spans="1:10" x14ac:dyDescent="0.2">
      <c r="A38" s="15">
        <f t="shared" si="0"/>
        <v>21</v>
      </c>
      <c r="B38" t="s">
        <v>200</v>
      </c>
      <c r="C38" s="77" t="s">
        <v>31</v>
      </c>
      <c r="D38" s="30">
        <v>45266</v>
      </c>
      <c r="E38" s="30">
        <v>45631</v>
      </c>
      <c r="F38" s="67">
        <v>1062823651</v>
      </c>
      <c r="G38" s="67">
        <f t="shared" si="1"/>
        <v>1062823651</v>
      </c>
      <c r="H38" s="53">
        <v>0</v>
      </c>
      <c r="I38" s="15" t="s">
        <v>101</v>
      </c>
      <c r="J38" s="15" t="s">
        <v>30</v>
      </c>
    </row>
    <row r="39" spans="1:10" x14ac:dyDescent="0.2">
      <c r="A39" s="15">
        <f t="shared" si="0"/>
        <v>22</v>
      </c>
      <c r="B39" t="s">
        <v>201</v>
      </c>
      <c r="C39" s="77" t="s">
        <v>31</v>
      </c>
      <c r="D39" s="30">
        <v>45265</v>
      </c>
      <c r="E39" s="30">
        <v>45631</v>
      </c>
      <c r="F39" s="67">
        <v>1554565753</v>
      </c>
      <c r="G39" s="67">
        <f t="shared" si="1"/>
        <v>1554565753</v>
      </c>
      <c r="H39" s="53">
        <v>0</v>
      </c>
      <c r="I39" s="15" t="s">
        <v>101</v>
      </c>
      <c r="J39" s="15" t="s">
        <v>30</v>
      </c>
    </row>
    <row r="40" spans="1:10" x14ac:dyDescent="0.2">
      <c r="A40" s="15">
        <f t="shared" si="0"/>
        <v>23</v>
      </c>
      <c r="B40" t="s">
        <v>96</v>
      </c>
      <c r="C40" s="77" t="s">
        <v>31</v>
      </c>
      <c r="D40" s="30">
        <v>44917</v>
      </c>
      <c r="E40" s="30">
        <v>45296</v>
      </c>
      <c r="F40" s="67">
        <v>316218541</v>
      </c>
      <c r="G40" s="67">
        <f t="shared" si="1"/>
        <v>316218541</v>
      </c>
      <c r="H40" s="53">
        <v>0</v>
      </c>
      <c r="I40" s="15" t="s">
        <v>101</v>
      </c>
      <c r="J40" s="15" t="s">
        <v>30</v>
      </c>
    </row>
    <row r="41" spans="1:10" x14ac:dyDescent="0.2">
      <c r="A41" s="15">
        <f t="shared" si="0"/>
        <v>24</v>
      </c>
      <c r="B41" t="s">
        <v>96</v>
      </c>
      <c r="C41" s="77" t="s">
        <v>31</v>
      </c>
      <c r="D41" s="30">
        <v>45033</v>
      </c>
      <c r="E41" s="30">
        <v>45417</v>
      </c>
      <c r="F41" s="67">
        <v>1249041445</v>
      </c>
      <c r="G41" s="67">
        <f t="shared" si="1"/>
        <v>1249041445</v>
      </c>
      <c r="H41" s="53">
        <v>0</v>
      </c>
      <c r="I41" s="15" t="s">
        <v>101</v>
      </c>
      <c r="J41" s="15" t="s">
        <v>30</v>
      </c>
    </row>
    <row r="42" spans="1:10" x14ac:dyDescent="0.2">
      <c r="A42" s="15">
        <f t="shared" si="0"/>
        <v>25</v>
      </c>
      <c r="B42" s="1" t="s">
        <v>53</v>
      </c>
      <c r="C42" s="15" t="s">
        <v>42</v>
      </c>
      <c r="D42" s="30">
        <v>43924</v>
      </c>
      <c r="E42" s="30">
        <v>45384</v>
      </c>
      <c r="F42" s="67">
        <v>1500000000</v>
      </c>
      <c r="G42" s="67">
        <f t="shared" si="1"/>
        <v>1500000000</v>
      </c>
      <c r="I42" s="15" t="s">
        <v>40</v>
      </c>
      <c r="J42" s="78" t="s">
        <v>30</v>
      </c>
    </row>
    <row r="43" spans="1:10" ht="12" customHeight="1" x14ac:dyDescent="0.2">
      <c r="A43" s="15">
        <f t="shared" si="0"/>
        <v>26</v>
      </c>
      <c r="B43" s="16" t="s">
        <v>48</v>
      </c>
      <c r="C43" s="79" t="s">
        <v>41</v>
      </c>
      <c r="D43" s="80">
        <v>43924</v>
      </c>
      <c r="E43" s="30">
        <v>45384</v>
      </c>
      <c r="F43" s="67">
        <v>47681507</v>
      </c>
      <c r="G43" s="67">
        <f t="shared" ref="G43:G69" si="2">+F43</f>
        <v>47681507</v>
      </c>
      <c r="H43" s="53">
        <v>0</v>
      </c>
      <c r="I43" s="15" t="s">
        <v>40</v>
      </c>
      <c r="J43" s="78" t="s">
        <v>30</v>
      </c>
    </row>
    <row r="44" spans="1:10" ht="12" customHeight="1" x14ac:dyDescent="0.2">
      <c r="A44" s="15">
        <f t="shared" si="0"/>
        <v>27</v>
      </c>
      <c r="B44" s="16" t="s">
        <v>49</v>
      </c>
      <c r="C44" s="79" t="s">
        <v>41</v>
      </c>
      <c r="D44" s="80">
        <v>43924</v>
      </c>
      <c r="E44" s="30">
        <v>45566</v>
      </c>
      <c r="F44" s="67">
        <v>145849314</v>
      </c>
      <c r="G44" s="67">
        <f t="shared" si="2"/>
        <v>145849314</v>
      </c>
      <c r="H44" s="53">
        <v>0</v>
      </c>
      <c r="I44" s="15" t="s">
        <v>40</v>
      </c>
      <c r="J44" s="78" t="s">
        <v>30</v>
      </c>
    </row>
    <row r="45" spans="1:10" ht="12" customHeight="1" x14ac:dyDescent="0.2">
      <c r="A45" s="15">
        <f t="shared" si="0"/>
        <v>28</v>
      </c>
      <c r="B45" s="16" t="s">
        <v>50</v>
      </c>
      <c r="C45" s="79" t="s">
        <v>41</v>
      </c>
      <c r="D45" s="80">
        <v>43924</v>
      </c>
      <c r="E45" s="30">
        <v>45747</v>
      </c>
      <c r="F45" s="67">
        <v>395321919</v>
      </c>
      <c r="G45" s="67">
        <f t="shared" si="2"/>
        <v>395321919</v>
      </c>
      <c r="H45" s="53">
        <v>0</v>
      </c>
      <c r="I45" s="15" t="s">
        <v>40</v>
      </c>
      <c r="J45" s="78" t="s">
        <v>30</v>
      </c>
    </row>
    <row r="46" spans="1:10" ht="12" customHeight="1" x14ac:dyDescent="0.2">
      <c r="A46" s="15">
        <f t="shared" si="0"/>
        <v>29</v>
      </c>
      <c r="B46" s="16" t="s">
        <v>51</v>
      </c>
      <c r="C46" s="79" t="s">
        <v>41</v>
      </c>
      <c r="D46" s="80">
        <v>43979</v>
      </c>
      <c r="E46" s="30">
        <v>45498</v>
      </c>
      <c r="F46" s="67">
        <v>335616438</v>
      </c>
      <c r="G46" s="67">
        <f t="shared" si="2"/>
        <v>335616438</v>
      </c>
      <c r="H46" s="53">
        <v>0</v>
      </c>
      <c r="I46" s="15" t="s">
        <v>40</v>
      </c>
      <c r="J46" s="78" t="s">
        <v>30</v>
      </c>
    </row>
    <row r="47" spans="1:10" ht="12" customHeight="1" x14ac:dyDescent="0.2">
      <c r="A47" s="15">
        <f t="shared" si="0"/>
        <v>30</v>
      </c>
      <c r="B47" s="16" t="s">
        <v>52</v>
      </c>
      <c r="C47" s="79" t="s">
        <v>41</v>
      </c>
      <c r="D47" s="80">
        <v>43979</v>
      </c>
      <c r="E47" s="30" t="s">
        <v>61</v>
      </c>
      <c r="F47" s="67">
        <v>388931508</v>
      </c>
      <c r="G47" s="67">
        <f t="shared" si="2"/>
        <v>388931508</v>
      </c>
      <c r="H47" s="53">
        <v>0</v>
      </c>
      <c r="I47" s="15" t="s">
        <v>40</v>
      </c>
      <c r="J47" s="78" t="s">
        <v>30</v>
      </c>
    </row>
    <row r="48" spans="1:10" ht="12" customHeight="1" x14ac:dyDescent="0.2">
      <c r="A48" s="15">
        <f t="shared" si="0"/>
        <v>31</v>
      </c>
      <c r="B48" s="16" t="s">
        <v>106</v>
      </c>
      <c r="C48" s="79" t="s">
        <v>41</v>
      </c>
      <c r="D48" s="30">
        <v>44980</v>
      </c>
      <c r="E48" s="30">
        <v>46077</v>
      </c>
      <c r="F48" s="67">
        <v>359013698.62800002</v>
      </c>
      <c r="G48" s="67">
        <f t="shared" si="2"/>
        <v>359013698.62800002</v>
      </c>
      <c r="H48" s="53">
        <v>0</v>
      </c>
      <c r="I48" s="15" t="s">
        <v>40</v>
      </c>
      <c r="J48" s="78" t="s">
        <v>30</v>
      </c>
    </row>
    <row r="49" spans="1:10" ht="12" customHeight="1" x14ac:dyDescent="0.2">
      <c r="A49" s="15">
        <f t="shared" si="0"/>
        <v>32</v>
      </c>
      <c r="B49" s="16" t="s">
        <v>107</v>
      </c>
      <c r="C49" s="79" t="s">
        <v>41</v>
      </c>
      <c r="D49" s="30">
        <v>44980</v>
      </c>
      <c r="E49" s="30">
        <v>46163</v>
      </c>
      <c r="F49" s="67">
        <v>362005479.45599997</v>
      </c>
      <c r="G49" s="67">
        <f t="shared" si="2"/>
        <v>362005479.45599997</v>
      </c>
      <c r="H49" s="53">
        <v>0</v>
      </c>
      <c r="I49" s="15" t="s">
        <v>40</v>
      </c>
      <c r="J49" s="78" t="s">
        <v>30</v>
      </c>
    </row>
    <row r="50" spans="1:10" ht="12" customHeight="1" x14ac:dyDescent="0.2">
      <c r="A50" s="15">
        <f t="shared" si="0"/>
        <v>33</v>
      </c>
      <c r="B50" s="16" t="s">
        <v>108</v>
      </c>
      <c r="C50" s="79" t="s">
        <v>41</v>
      </c>
      <c r="D50" s="30">
        <v>44980</v>
      </c>
      <c r="E50" s="30">
        <v>46224</v>
      </c>
      <c r="F50" s="67">
        <v>364997260.27200001</v>
      </c>
      <c r="G50" s="67">
        <f t="shared" si="2"/>
        <v>364997260.27200001</v>
      </c>
      <c r="H50" s="53">
        <v>0</v>
      </c>
      <c r="I50" s="15" t="s">
        <v>40</v>
      </c>
      <c r="J50" s="78" t="s">
        <v>30</v>
      </c>
    </row>
    <row r="51" spans="1:10" ht="12" customHeight="1" x14ac:dyDescent="0.2">
      <c r="A51" s="15">
        <f t="shared" si="0"/>
        <v>34</v>
      </c>
      <c r="B51" s="16" t="s">
        <v>109</v>
      </c>
      <c r="C51" s="79" t="s">
        <v>41</v>
      </c>
      <c r="D51" s="30">
        <v>44980</v>
      </c>
      <c r="E51" s="30">
        <v>46287</v>
      </c>
      <c r="F51" s="67">
        <v>367989041.10000002</v>
      </c>
      <c r="G51" s="67">
        <f t="shared" si="2"/>
        <v>367989041.10000002</v>
      </c>
      <c r="H51" s="53">
        <v>0</v>
      </c>
      <c r="I51" s="15" t="s">
        <v>40</v>
      </c>
      <c r="J51" s="78" t="s">
        <v>30</v>
      </c>
    </row>
    <row r="52" spans="1:10" ht="12" customHeight="1" x14ac:dyDescent="0.2">
      <c r="A52" s="15">
        <f t="shared" si="0"/>
        <v>35</v>
      </c>
      <c r="B52" s="16" t="s">
        <v>110</v>
      </c>
      <c r="C52" s="79" t="s">
        <v>41</v>
      </c>
      <c r="D52" s="30">
        <v>44980</v>
      </c>
      <c r="E52" s="30">
        <v>46378</v>
      </c>
      <c r="F52" s="67">
        <v>370980821.91600001</v>
      </c>
      <c r="G52" s="67">
        <f t="shared" si="2"/>
        <v>370980821.91600001</v>
      </c>
      <c r="H52" s="53">
        <v>0</v>
      </c>
      <c r="I52" s="15" t="s">
        <v>40</v>
      </c>
      <c r="J52" s="78" t="s">
        <v>30</v>
      </c>
    </row>
    <row r="53" spans="1:10" ht="12" customHeight="1" x14ac:dyDescent="0.2">
      <c r="A53" s="15">
        <f t="shared" si="0"/>
        <v>36</v>
      </c>
      <c r="B53" s="16" t="s">
        <v>111</v>
      </c>
      <c r="C53" s="79" t="s">
        <v>41</v>
      </c>
      <c r="D53" s="30">
        <v>44980</v>
      </c>
      <c r="E53" s="30">
        <v>46436</v>
      </c>
      <c r="F53" s="67">
        <v>373972602.74400002</v>
      </c>
      <c r="G53" s="67">
        <f t="shared" si="2"/>
        <v>373972602.74400002</v>
      </c>
      <c r="H53" s="53">
        <v>0</v>
      </c>
      <c r="I53" s="15" t="s">
        <v>40</v>
      </c>
      <c r="J53" s="78" t="s">
        <v>30</v>
      </c>
    </row>
    <row r="54" spans="1:10" ht="12" customHeight="1" x14ac:dyDescent="0.2">
      <c r="A54" s="15">
        <f t="shared" si="0"/>
        <v>37</v>
      </c>
      <c r="B54" s="16" t="s">
        <v>112</v>
      </c>
      <c r="C54" s="79" t="s">
        <v>41</v>
      </c>
      <c r="D54" s="30">
        <v>44980</v>
      </c>
      <c r="E54" s="30">
        <v>46527</v>
      </c>
      <c r="F54" s="67">
        <v>376964383.56</v>
      </c>
      <c r="G54" s="67">
        <f t="shared" si="2"/>
        <v>376964383.56</v>
      </c>
      <c r="H54" s="53">
        <v>0</v>
      </c>
      <c r="I54" s="15" t="s">
        <v>40</v>
      </c>
      <c r="J54" s="78" t="s">
        <v>30</v>
      </c>
    </row>
    <row r="55" spans="1:10" ht="12" customHeight="1" x14ac:dyDescent="0.2">
      <c r="A55" s="15">
        <f t="shared" si="0"/>
        <v>38</v>
      </c>
      <c r="B55" s="16" t="s">
        <v>113</v>
      </c>
      <c r="C55" s="79" t="s">
        <v>41</v>
      </c>
      <c r="D55" s="30">
        <v>44980</v>
      </c>
      <c r="E55" s="30">
        <v>46715</v>
      </c>
      <c r="F55" s="67">
        <v>381452054.796</v>
      </c>
      <c r="G55" s="67">
        <f t="shared" si="2"/>
        <v>381452054.796</v>
      </c>
      <c r="H55" s="53">
        <v>0</v>
      </c>
      <c r="I55" s="15" t="s">
        <v>40</v>
      </c>
      <c r="J55" s="78" t="s">
        <v>30</v>
      </c>
    </row>
    <row r="56" spans="1:10" ht="12" customHeight="1" x14ac:dyDescent="0.2">
      <c r="A56" s="15">
        <f t="shared" si="0"/>
        <v>39</v>
      </c>
      <c r="B56" s="16" t="s">
        <v>114</v>
      </c>
      <c r="C56" s="79" t="s">
        <v>41</v>
      </c>
      <c r="D56" s="30">
        <v>44980</v>
      </c>
      <c r="E56" s="30">
        <v>46742</v>
      </c>
      <c r="F56" s="67">
        <v>384443835.61199999</v>
      </c>
      <c r="G56" s="67">
        <f t="shared" si="2"/>
        <v>384443835.61199999</v>
      </c>
      <c r="H56" s="53">
        <v>0</v>
      </c>
      <c r="I56" s="15" t="s">
        <v>40</v>
      </c>
      <c r="J56" s="78" t="s">
        <v>30</v>
      </c>
    </row>
    <row r="57" spans="1:10" ht="12" customHeight="1" x14ac:dyDescent="0.2">
      <c r="A57" s="15">
        <f t="shared" si="0"/>
        <v>40</v>
      </c>
      <c r="B57" s="16" t="s">
        <v>115</v>
      </c>
      <c r="C57" s="79" t="s">
        <v>41</v>
      </c>
      <c r="D57" s="30">
        <v>44980</v>
      </c>
      <c r="E57" s="30">
        <v>46800</v>
      </c>
      <c r="F57" s="67">
        <v>388931506.84799999</v>
      </c>
      <c r="G57" s="67">
        <f t="shared" si="2"/>
        <v>388931506.84799999</v>
      </c>
      <c r="H57" s="53">
        <v>0</v>
      </c>
      <c r="I57" s="15" t="s">
        <v>40</v>
      </c>
      <c r="J57" s="78" t="s">
        <v>30</v>
      </c>
    </row>
    <row r="58" spans="1:10" ht="12" customHeight="1" x14ac:dyDescent="0.2">
      <c r="A58" s="15">
        <f t="shared" si="0"/>
        <v>41</v>
      </c>
      <c r="B58" s="16" t="s">
        <v>122</v>
      </c>
      <c r="C58" s="79" t="s">
        <v>41</v>
      </c>
      <c r="D58" s="30">
        <v>45043</v>
      </c>
      <c r="E58" s="30">
        <v>46436</v>
      </c>
      <c r="F58" s="67">
        <v>359999999.99700004</v>
      </c>
      <c r="G58" s="67">
        <f t="shared" si="2"/>
        <v>359999999.99700004</v>
      </c>
      <c r="H58" s="53">
        <v>0</v>
      </c>
      <c r="I58" s="15" t="s">
        <v>40</v>
      </c>
      <c r="J58" s="78" t="s">
        <v>30</v>
      </c>
    </row>
    <row r="59" spans="1:10" ht="12" customHeight="1" x14ac:dyDescent="0.2">
      <c r="A59" s="15">
        <f t="shared" si="0"/>
        <v>42</v>
      </c>
      <c r="B59" s="16" t="s">
        <v>123</v>
      </c>
      <c r="C59" s="79" t="s">
        <v>41</v>
      </c>
      <c r="D59" s="30">
        <v>45043</v>
      </c>
      <c r="E59" s="30">
        <v>46527</v>
      </c>
      <c r="F59" s="67">
        <v>367499999.99700004</v>
      </c>
      <c r="G59" s="67">
        <f t="shared" si="2"/>
        <v>367499999.99700004</v>
      </c>
      <c r="H59" s="53">
        <v>0</v>
      </c>
      <c r="I59" s="15" t="s">
        <v>40</v>
      </c>
      <c r="J59" s="78" t="s">
        <v>30</v>
      </c>
    </row>
    <row r="60" spans="1:10" ht="12" customHeight="1" x14ac:dyDescent="0.2">
      <c r="A60" s="15">
        <f t="shared" si="0"/>
        <v>43</v>
      </c>
      <c r="B60" s="16" t="s">
        <v>124</v>
      </c>
      <c r="C60" s="79" t="s">
        <v>41</v>
      </c>
      <c r="D60" s="30">
        <v>45043</v>
      </c>
      <c r="E60" s="30">
        <v>46715</v>
      </c>
      <c r="F60" s="67">
        <v>375000000.00299996</v>
      </c>
      <c r="G60" s="67">
        <f t="shared" si="2"/>
        <v>375000000.00299996</v>
      </c>
      <c r="H60" s="53">
        <v>0</v>
      </c>
      <c r="I60" s="15" t="s">
        <v>40</v>
      </c>
      <c r="J60" s="78" t="s">
        <v>30</v>
      </c>
    </row>
    <row r="61" spans="1:10" ht="12" customHeight="1" x14ac:dyDescent="0.2">
      <c r="A61" s="15">
        <f t="shared" si="0"/>
        <v>44</v>
      </c>
      <c r="B61" s="16" t="s">
        <v>125</v>
      </c>
      <c r="C61" s="79" t="s">
        <v>41</v>
      </c>
      <c r="D61" s="30">
        <v>45043</v>
      </c>
      <c r="E61" s="30">
        <v>46742</v>
      </c>
      <c r="F61" s="67">
        <v>379499999.99699998</v>
      </c>
      <c r="G61" s="67">
        <f>+F61</f>
        <v>379499999.99699998</v>
      </c>
      <c r="H61" s="53">
        <v>0</v>
      </c>
      <c r="I61" s="15" t="s">
        <v>40</v>
      </c>
      <c r="J61" s="78" t="s">
        <v>30</v>
      </c>
    </row>
    <row r="62" spans="1:10" ht="12" customHeight="1" x14ac:dyDescent="0.2">
      <c r="A62" s="15">
        <f t="shared" si="0"/>
        <v>45</v>
      </c>
      <c r="B62" s="16" t="s">
        <v>126</v>
      </c>
      <c r="C62" s="79" t="s">
        <v>41</v>
      </c>
      <c r="D62" s="30">
        <v>45043</v>
      </c>
      <c r="E62" s="30">
        <v>46800</v>
      </c>
      <c r="F62" s="67">
        <v>390000000</v>
      </c>
      <c r="G62" s="67">
        <f t="shared" si="2"/>
        <v>390000000</v>
      </c>
      <c r="H62" s="53">
        <v>0</v>
      </c>
      <c r="I62" s="15" t="s">
        <v>40</v>
      </c>
      <c r="J62" s="78" t="s">
        <v>30</v>
      </c>
    </row>
    <row r="63" spans="1:10" ht="12" customHeight="1" x14ac:dyDescent="0.2">
      <c r="A63" s="15">
        <f t="shared" si="0"/>
        <v>46</v>
      </c>
      <c r="B63" s="16" t="s">
        <v>127</v>
      </c>
      <c r="C63" s="79" t="s">
        <v>41</v>
      </c>
      <c r="D63" s="30">
        <v>45099</v>
      </c>
      <c r="E63" s="30">
        <v>46541</v>
      </c>
      <c r="F63" s="67">
        <v>370500000</v>
      </c>
      <c r="G63" s="67">
        <f t="shared" si="2"/>
        <v>370500000</v>
      </c>
      <c r="H63" s="53">
        <v>0</v>
      </c>
      <c r="I63" s="15" t="s">
        <v>40</v>
      </c>
      <c r="J63" s="78" t="s">
        <v>30</v>
      </c>
    </row>
    <row r="64" spans="1:10" ht="12" customHeight="1" x14ac:dyDescent="0.2">
      <c r="A64" s="15">
        <f t="shared" si="0"/>
        <v>47</v>
      </c>
      <c r="B64" s="16" t="s">
        <v>128</v>
      </c>
      <c r="C64" s="79" t="s">
        <v>41</v>
      </c>
      <c r="D64" s="30">
        <v>45099</v>
      </c>
      <c r="E64" s="30">
        <v>46814</v>
      </c>
      <c r="F64" s="67">
        <v>384000000</v>
      </c>
      <c r="G64" s="67">
        <f t="shared" si="2"/>
        <v>384000000</v>
      </c>
      <c r="H64" s="53">
        <v>0</v>
      </c>
      <c r="I64" s="15" t="s">
        <v>40</v>
      </c>
      <c r="J64" s="78" t="s">
        <v>30</v>
      </c>
    </row>
    <row r="65" spans="1:10" ht="12" customHeight="1" x14ac:dyDescent="0.2">
      <c r="A65" s="15">
        <f t="shared" si="0"/>
        <v>48</v>
      </c>
      <c r="B65" s="16" t="s">
        <v>129</v>
      </c>
      <c r="C65" s="79" t="s">
        <v>41</v>
      </c>
      <c r="D65" s="30">
        <v>45099</v>
      </c>
      <c r="E65" s="30">
        <v>46924</v>
      </c>
      <c r="F65" s="67">
        <v>520000000</v>
      </c>
      <c r="G65" s="67">
        <f t="shared" si="2"/>
        <v>520000000</v>
      </c>
      <c r="H65" s="53">
        <v>0</v>
      </c>
      <c r="I65" s="15" t="s">
        <v>40</v>
      </c>
      <c r="J65" s="78" t="s">
        <v>30</v>
      </c>
    </row>
    <row r="66" spans="1:10" ht="12" customHeight="1" x14ac:dyDescent="0.2">
      <c r="A66" s="15">
        <f t="shared" si="0"/>
        <v>49</v>
      </c>
      <c r="B66" s="16" t="s">
        <v>140</v>
      </c>
      <c r="C66" s="79" t="s">
        <v>41</v>
      </c>
      <c r="D66" s="30">
        <v>45135</v>
      </c>
      <c r="E66" s="30">
        <v>46772</v>
      </c>
      <c r="F66" s="67">
        <v>379956164</v>
      </c>
      <c r="G66" s="67">
        <f t="shared" si="2"/>
        <v>379956164</v>
      </c>
      <c r="H66" s="53">
        <v>0</v>
      </c>
      <c r="I66" s="15" t="s">
        <v>40</v>
      </c>
      <c r="J66" s="78" t="s">
        <v>30</v>
      </c>
    </row>
    <row r="67" spans="1:10" ht="12" customHeight="1" x14ac:dyDescent="0.2">
      <c r="A67" s="15">
        <f t="shared" si="0"/>
        <v>50</v>
      </c>
      <c r="B67" s="16" t="s">
        <v>141</v>
      </c>
      <c r="C67" s="79" t="s">
        <v>41</v>
      </c>
      <c r="D67" s="30">
        <v>45135</v>
      </c>
      <c r="E67" s="30">
        <v>46891</v>
      </c>
      <c r="F67" s="67">
        <v>384443836</v>
      </c>
      <c r="G67" s="67">
        <f t="shared" si="2"/>
        <v>384443836</v>
      </c>
      <c r="H67" s="53">
        <v>0</v>
      </c>
      <c r="I67" s="15" t="s">
        <v>40</v>
      </c>
      <c r="J67" s="78" t="s">
        <v>30</v>
      </c>
    </row>
    <row r="68" spans="1:10" ht="12" customHeight="1" x14ac:dyDescent="0.2">
      <c r="A68" s="15">
        <f t="shared" si="0"/>
        <v>51</v>
      </c>
      <c r="B68" s="16" t="s">
        <v>142</v>
      </c>
      <c r="C68" s="79" t="s">
        <v>41</v>
      </c>
      <c r="D68" s="30">
        <v>45135</v>
      </c>
      <c r="E68" s="30">
        <v>46954</v>
      </c>
      <c r="F68" s="67">
        <v>518575344</v>
      </c>
      <c r="G68" s="67">
        <f t="shared" si="2"/>
        <v>518575344</v>
      </c>
      <c r="H68" s="53">
        <v>0</v>
      </c>
      <c r="I68" s="15" t="s">
        <v>40</v>
      </c>
      <c r="J68" s="78" t="s">
        <v>30</v>
      </c>
    </row>
    <row r="69" spans="1:10" ht="12" customHeight="1" thickBot="1" x14ac:dyDescent="0.25">
      <c r="A69" s="15">
        <f>+A57+1</f>
        <v>41</v>
      </c>
      <c r="B69" s="16" t="s">
        <v>72</v>
      </c>
      <c r="C69" s="79"/>
      <c r="D69" s="80"/>
      <c r="E69" s="30"/>
      <c r="F69" s="67">
        <v>-12437551726</v>
      </c>
      <c r="G69" s="67">
        <f t="shared" si="2"/>
        <v>-12437551726</v>
      </c>
      <c r="H69" s="53">
        <v>0</v>
      </c>
      <c r="I69" s="15" t="s">
        <v>40</v>
      </c>
      <c r="J69" s="78" t="s">
        <v>30</v>
      </c>
    </row>
    <row r="70" spans="1:10" ht="13.5" thickBot="1" x14ac:dyDescent="0.25">
      <c r="E70" s="25" t="s">
        <v>19</v>
      </c>
      <c r="F70" s="26">
        <f>SUM(F18:F69)-2</f>
        <v>40172029859.926003</v>
      </c>
      <c r="G70" s="26">
        <f>SUM(G18:G69)-2</f>
        <v>40172029859.926003</v>
      </c>
      <c r="H70" s="81">
        <v>0</v>
      </c>
    </row>
    <row r="71" spans="1:10" ht="13.5" thickTop="1" x14ac:dyDescent="0.2">
      <c r="A71" s="35"/>
      <c r="B71" s="1"/>
      <c r="C71" s="82"/>
      <c r="D71" s="82"/>
      <c r="F71" s="33"/>
    </row>
    <row r="72" spans="1:10" x14ac:dyDescent="0.2">
      <c r="F72" s="17"/>
      <c r="G72" s="33"/>
      <c r="H72" s="33"/>
    </row>
    <row r="73" spans="1:10" x14ac:dyDescent="0.2">
      <c r="A73" s="35" t="s">
        <v>18</v>
      </c>
      <c r="F73" s="17"/>
    </row>
    <row r="74" spans="1:10" x14ac:dyDescent="0.2">
      <c r="F74" s="17"/>
    </row>
    <row r="75" spans="1:10" ht="12.75" customHeight="1" x14ac:dyDescent="0.2">
      <c r="A75" s="93" t="s">
        <v>2</v>
      </c>
      <c r="B75" s="90" t="s">
        <v>3</v>
      </c>
      <c r="C75" s="90" t="s">
        <v>4</v>
      </c>
      <c r="D75" s="90" t="s">
        <v>25</v>
      </c>
      <c r="E75" s="90" t="s">
        <v>5</v>
      </c>
      <c r="F75" s="12" t="s">
        <v>6</v>
      </c>
      <c r="G75" s="91" t="s">
        <v>6</v>
      </c>
      <c r="H75" s="91"/>
      <c r="I75" s="90" t="s">
        <v>7</v>
      </c>
      <c r="J75" s="90" t="s">
        <v>20</v>
      </c>
    </row>
    <row r="76" spans="1:10" ht="26.25" thickBot="1" x14ac:dyDescent="0.25">
      <c r="A76" s="94"/>
      <c r="B76" s="89"/>
      <c r="C76" s="89"/>
      <c r="D76" s="89"/>
      <c r="E76" s="89"/>
      <c r="F76" s="51" t="s">
        <v>8</v>
      </c>
      <c r="G76" s="20" t="s">
        <v>9</v>
      </c>
      <c r="H76" s="20" t="s">
        <v>10</v>
      </c>
      <c r="I76" s="89"/>
      <c r="J76" s="89"/>
    </row>
    <row r="77" spans="1:10" x14ac:dyDescent="0.2">
      <c r="B77" s="1"/>
      <c r="F77" s="1"/>
    </row>
    <row r="78" spans="1:10" x14ac:dyDescent="0.2">
      <c r="A78" s="15">
        <v>1</v>
      </c>
      <c r="B78" s="1" t="s">
        <v>97</v>
      </c>
      <c r="C78" s="15" t="s">
        <v>31</v>
      </c>
      <c r="D78" s="30">
        <v>44736</v>
      </c>
      <c r="E78" s="30">
        <v>48376</v>
      </c>
      <c r="F78" s="67">
        <v>12022608993</v>
      </c>
      <c r="G78" s="67">
        <f>+F78</f>
        <v>12022608993</v>
      </c>
      <c r="I78" s="15" t="s">
        <v>103</v>
      </c>
      <c r="J78" s="78" t="s">
        <v>30</v>
      </c>
    </row>
    <row r="79" spans="1:10" x14ac:dyDescent="0.2">
      <c r="A79" s="15">
        <f>+A78+1</f>
        <v>2</v>
      </c>
      <c r="B79" s="1" t="s">
        <v>54</v>
      </c>
      <c r="C79" s="15" t="s">
        <v>42</v>
      </c>
      <c r="D79" s="30">
        <v>43924</v>
      </c>
      <c r="E79" s="30">
        <v>45566</v>
      </c>
      <c r="F79" s="67">
        <v>1500000000</v>
      </c>
      <c r="G79" s="67">
        <f t="shared" ref="G79:G127" si="3">+F79</f>
        <v>1500000000</v>
      </c>
      <c r="I79" s="15" t="s">
        <v>40</v>
      </c>
      <c r="J79" s="78" t="s">
        <v>30</v>
      </c>
    </row>
    <row r="80" spans="1:10" x14ac:dyDescent="0.2">
      <c r="A80" s="15">
        <f t="shared" ref="A80:A127" si="4">+A79+1</f>
        <v>3</v>
      </c>
      <c r="B80" s="1" t="s">
        <v>55</v>
      </c>
      <c r="C80" s="15" t="s">
        <v>42</v>
      </c>
      <c r="D80" s="30">
        <v>43924</v>
      </c>
      <c r="E80" s="30">
        <v>45747</v>
      </c>
      <c r="F80" s="67">
        <v>3000000000</v>
      </c>
      <c r="G80" s="67">
        <f t="shared" si="3"/>
        <v>3000000000</v>
      </c>
      <c r="I80" s="15" t="s">
        <v>40</v>
      </c>
      <c r="J80" s="78" t="s">
        <v>30</v>
      </c>
    </row>
    <row r="81" spans="1:10" x14ac:dyDescent="0.2">
      <c r="A81" s="15">
        <f t="shared" si="4"/>
        <v>4</v>
      </c>
      <c r="B81" s="1" t="s">
        <v>56</v>
      </c>
      <c r="C81" s="15" t="s">
        <v>42</v>
      </c>
      <c r="D81" s="30">
        <v>43979</v>
      </c>
      <c r="E81" s="30">
        <v>45498</v>
      </c>
      <c r="F81" s="67">
        <v>4000000000</v>
      </c>
      <c r="G81" s="67">
        <f t="shared" si="3"/>
        <v>4000000000</v>
      </c>
      <c r="I81" s="15" t="s">
        <v>40</v>
      </c>
      <c r="J81" s="78" t="s">
        <v>30</v>
      </c>
    </row>
    <row r="82" spans="1:10" ht="12" customHeight="1" x14ac:dyDescent="0.2">
      <c r="A82" s="15">
        <f t="shared" si="4"/>
        <v>5</v>
      </c>
      <c r="B82" s="1" t="s">
        <v>57</v>
      </c>
      <c r="C82" s="15" t="s">
        <v>42</v>
      </c>
      <c r="D82" s="30">
        <v>43979</v>
      </c>
      <c r="E82" s="30">
        <v>45799</v>
      </c>
      <c r="F82" s="67">
        <v>3000000000</v>
      </c>
      <c r="G82" s="67">
        <f t="shared" si="3"/>
        <v>3000000000</v>
      </c>
      <c r="I82" s="15" t="s">
        <v>40</v>
      </c>
      <c r="J82" s="78" t="s">
        <v>30</v>
      </c>
    </row>
    <row r="83" spans="1:10" ht="12" customHeight="1" x14ac:dyDescent="0.2">
      <c r="A83" s="15">
        <f t="shared" si="4"/>
        <v>6</v>
      </c>
      <c r="B83" s="16" t="s">
        <v>106</v>
      </c>
      <c r="C83" s="15" t="s">
        <v>42</v>
      </c>
      <c r="D83" s="30">
        <v>44980</v>
      </c>
      <c r="E83" s="30">
        <v>46077</v>
      </c>
      <c r="F83" s="67">
        <v>3000000000</v>
      </c>
      <c r="G83" s="67">
        <f t="shared" si="3"/>
        <v>3000000000</v>
      </c>
      <c r="I83" s="15" t="s">
        <v>40</v>
      </c>
      <c r="J83" s="78" t="s">
        <v>30</v>
      </c>
    </row>
    <row r="84" spans="1:10" ht="12" customHeight="1" x14ac:dyDescent="0.2">
      <c r="A84" s="15">
        <f t="shared" si="4"/>
        <v>7</v>
      </c>
      <c r="B84" s="16" t="s">
        <v>107</v>
      </c>
      <c r="C84" s="15" t="s">
        <v>42</v>
      </c>
      <c r="D84" s="30">
        <v>44980</v>
      </c>
      <c r="E84" s="30">
        <v>46163</v>
      </c>
      <c r="F84" s="67">
        <v>3000000000</v>
      </c>
      <c r="G84" s="67">
        <f t="shared" si="3"/>
        <v>3000000000</v>
      </c>
      <c r="I84" s="15" t="s">
        <v>40</v>
      </c>
      <c r="J84" s="78" t="s">
        <v>30</v>
      </c>
    </row>
    <row r="85" spans="1:10" ht="12" customHeight="1" x14ac:dyDescent="0.2">
      <c r="A85" s="15">
        <f t="shared" si="4"/>
        <v>8</v>
      </c>
      <c r="B85" s="16" t="s">
        <v>108</v>
      </c>
      <c r="C85" s="15" t="s">
        <v>42</v>
      </c>
      <c r="D85" s="30">
        <v>44980</v>
      </c>
      <c r="E85" s="30">
        <v>46224</v>
      </c>
      <c r="F85" s="67">
        <v>3000000000</v>
      </c>
      <c r="G85" s="67">
        <f t="shared" si="3"/>
        <v>3000000000</v>
      </c>
      <c r="I85" s="15" t="s">
        <v>40</v>
      </c>
      <c r="J85" s="78" t="s">
        <v>30</v>
      </c>
    </row>
    <row r="86" spans="1:10" ht="12" customHeight="1" x14ac:dyDescent="0.2">
      <c r="A86" s="15">
        <f t="shared" si="4"/>
        <v>9</v>
      </c>
      <c r="B86" s="16" t="s">
        <v>109</v>
      </c>
      <c r="C86" s="15" t="s">
        <v>42</v>
      </c>
      <c r="D86" s="30">
        <v>44980</v>
      </c>
      <c r="E86" s="30">
        <v>46287</v>
      </c>
      <c r="F86" s="67">
        <v>3000000000</v>
      </c>
      <c r="G86" s="67">
        <f t="shared" si="3"/>
        <v>3000000000</v>
      </c>
      <c r="I86" s="15" t="s">
        <v>40</v>
      </c>
      <c r="J86" s="78" t="s">
        <v>30</v>
      </c>
    </row>
    <row r="87" spans="1:10" ht="12" customHeight="1" x14ac:dyDescent="0.2">
      <c r="A87" s="15">
        <f t="shared" si="4"/>
        <v>10</v>
      </c>
      <c r="B87" s="16" t="s">
        <v>110</v>
      </c>
      <c r="C87" s="15" t="s">
        <v>42</v>
      </c>
      <c r="D87" s="30">
        <v>44980</v>
      </c>
      <c r="E87" s="30">
        <v>46378</v>
      </c>
      <c r="F87" s="67">
        <v>3000000000</v>
      </c>
      <c r="G87" s="67">
        <f t="shared" si="3"/>
        <v>3000000000</v>
      </c>
      <c r="I87" s="15" t="s">
        <v>40</v>
      </c>
      <c r="J87" s="78" t="s">
        <v>30</v>
      </c>
    </row>
    <row r="88" spans="1:10" ht="12" customHeight="1" x14ac:dyDescent="0.2">
      <c r="A88" s="15">
        <f t="shared" si="4"/>
        <v>11</v>
      </c>
      <c r="B88" s="16" t="s">
        <v>111</v>
      </c>
      <c r="C88" s="15" t="s">
        <v>42</v>
      </c>
      <c r="D88" s="30">
        <v>44980</v>
      </c>
      <c r="E88" s="30">
        <v>46436</v>
      </c>
      <c r="F88" s="67">
        <v>3000000000</v>
      </c>
      <c r="G88" s="67">
        <f t="shared" si="3"/>
        <v>3000000000</v>
      </c>
      <c r="I88" s="15" t="s">
        <v>40</v>
      </c>
      <c r="J88" s="78" t="s">
        <v>30</v>
      </c>
    </row>
    <row r="89" spans="1:10" ht="12" customHeight="1" x14ac:dyDescent="0.2">
      <c r="A89" s="15">
        <f t="shared" si="4"/>
        <v>12</v>
      </c>
      <c r="B89" s="16" t="s">
        <v>112</v>
      </c>
      <c r="C89" s="15" t="s">
        <v>42</v>
      </c>
      <c r="D89" s="30">
        <v>44980</v>
      </c>
      <c r="E89" s="30">
        <v>46527</v>
      </c>
      <c r="F89" s="67">
        <v>3000000000</v>
      </c>
      <c r="G89" s="67">
        <f t="shared" si="3"/>
        <v>3000000000</v>
      </c>
      <c r="I89" s="15" t="s">
        <v>40</v>
      </c>
      <c r="J89" s="78" t="s">
        <v>30</v>
      </c>
    </row>
    <row r="90" spans="1:10" ht="12" customHeight="1" x14ac:dyDescent="0.2">
      <c r="A90" s="15">
        <f t="shared" si="4"/>
        <v>13</v>
      </c>
      <c r="B90" s="16" t="s">
        <v>113</v>
      </c>
      <c r="C90" s="15" t="s">
        <v>42</v>
      </c>
      <c r="D90" s="30">
        <v>44980</v>
      </c>
      <c r="E90" s="30">
        <v>46715</v>
      </c>
      <c r="F90" s="67">
        <v>3000000000</v>
      </c>
      <c r="G90" s="67">
        <f t="shared" si="3"/>
        <v>3000000000</v>
      </c>
      <c r="I90" s="15" t="s">
        <v>40</v>
      </c>
      <c r="J90" s="78" t="s">
        <v>30</v>
      </c>
    </row>
    <row r="91" spans="1:10" ht="12" customHeight="1" x14ac:dyDescent="0.2">
      <c r="A91" s="15">
        <f t="shared" si="4"/>
        <v>14</v>
      </c>
      <c r="B91" s="16" t="s">
        <v>114</v>
      </c>
      <c r="C91" s="15" t="s">
        <v>42</v>
      </c>
      <c r="D91" s="30">
        <v>44980</v>
      </c>
      <c r="E91" s="30">
        <v>46742</v>
      </c>
      <c r="F91" s="67">
        <v>3000000000</v>
      </c>
      <c r="G91" s="67">
        <f t="shared" si="3"/>
        <v>3000000000</v>
      </c>
      <c r="I91" s="15" t="s">
        <v>40</v>
      </c>
      <c r="J91" s="78" t="s">
        <v>30</v>
      </c>
    </row>
    <row r="92" spans="1:10" ht="12" customHeight="1" x14ac:dyDescent="0.2">
      <c r="A92" s="15">
        <f t="shared" si="4"/>
        <v>15</v>
      </c>
      <c r="B92" s="16" t="s">
        <v>115</v>
      </c>
      <c r="C92" s="15" t="s">
        <v>42</v>
      </c>
      <c r="D92" s="30">
        <v>44980</v>
      </c>
      <c r="E92" s="30">
        <v>46800</v>
      </c>
      <c r="F92" s="67">
        <v>3000000000</v>
      </c>
      <c r="G92" s="67">
        <f t="shared" si="3"/>
        <v>3000000000</v>
      </c>
      <c r="I92" s="15" t="s">
        <v>40</v>
      </c>
      <c r="J92" s="78" t="s">
        <v>30</v>
      </c>
    </row>
    <row r="93" spans="1:10" ht="12" customHeight="1" x14ac:dyDescent="0.2">
      <c r="A93" s="15">
        <f t="shared" si="4"/>
        <v>16</v>
      </c>
      <c r="B93" s="16" t="s">
        <v>122</v>
      </c>
      <c r="C93" s="15" t="s">
        <v>42</v>
      </c>
      <c r="D93" s="30">
        <v>45043</v>
      </c>
      <c r="E93" s="30">
        <v>46436</v>
      </c>
      <c r="F93" s="67">
        <v>3000000000</v>
      </c>
      <c r="G93" s="67">
        <f t="shared" si="3"/>
        <v>3000000000</v>
      </c>
      <c r="I93" s="15" t="s">
        <v>40</v>
      </c>
      <c r="J93" s="78" t="s">
        <v>30</v>
      </c>
    </row>
    <row r="94" spans="1:10" ht="12" customHeight="1" x14ac:dyDescent="0.2">
      <c r="A94" s="15">
        <f t="shared" si="4"/>
        <v>17</v>
      </c>
      <c r="B94" s="16" t="s">
        <v>123</v>
      </c>
      <c r="C94" s="15" t="s">
        <v>42</v>
      </c>
      <c r="D94" s="30">
        <v>45043</v>
      </c>
      <c r="E94" s="30">
        <v>46527</v>
      </c>
      <c r="F94" s="67">
        <v>3000000000</v>
      </c>
      <c r="G94" s="67">
        <f t="shared" si="3"/>
        <v>3000000000</v>
      </c>
      <c r="I94" s="15" t="s">
        <v>40</v>
      </c>
      <c r="J94" s="78" t="s">
        <v>30</v>
      </c>
    </row>
    <row r="95" spans="1:10" ht="12" customHeight="1" x14ac:dyDescent="0.2">
      <c r="A95" s="15">
        <f t="shared" si="4"/>
        <v>18</v>
      </c>
      <c r="B95" s="16" t="s">
        <v>124</v>
      </c>
      <c r="C95" s="15" t="s">
        <v>42</v>
      </c>
      <c r="D95" s="30">
        <v>45043</v>
      </c>
      <c r="E95" s="30">
        <v>46715</v>
      </c>
      <c r="F95" s="67">
        <v>3000000000</v>
      </c>
      <c r="G95" s="67">
        <f t="shared" si="3"/>
        <v>3000000000</v>
      </c>
      <c r="I95" s="15" t="s">
        <v>40</v>
      </c>
      <c r="J95" s="78" t="s">
        <v>30</v>
      </c>
    </row>
    <row r="96" spans="1:10" ht="12" customHeight="1" x14ac:dyDescent="0.2">
      <c r="A96" s="15">
        <f t="shared" si="4"/>
        <v>19</v>
      </c>
      <c r="B96" s="16" t="s">
        <v>125</v>
      </c>
      <c r="C96" s="15" t="s">
        <v>42</v>
      </c>
      <c r="D96" s="30">
        <v>45043</v>
      </c>
      <c r="E96" s="30">
        <v>46742</v>
      </c>
      <c r="F96" s="67">
        <v>3000000000</v>
      </c>
      <c r="G96" s="67">
        <f t="shared" si="3"/>
        <v>3000000000</v>
      </c>
      <c r="I96" s="15" t="s">
        <v>40</v>
      </c>
      <c r="J96" s="78" t="s">
        <v>30</v>
      </c>
    </row>
    <row r="97" spans="1:10" ht="12" customHeight="1" x14ac:dyDescent="0.2">
      <c r="A97" s="15">
        <f t="shared" si="4"/>
        <v>20</v>
      </c>
      <c r="B97" s="16" t="s">
        <v>126</v>
      </c>
      <c r="C97" s="15" t="s">
        <v>42</v>
      </c>
      <c r="D97" s="30">
        <v>45043</v>
      </c>
      <c r="E97" s="30">
        <v>46800</v>
      </c>
      <c r="F97" s="67">
        <v>3000000000</v>
      </c>
      <c r="G97" s="67">
        <f t="shared" si="3"/>
        <v>3000000000</v>
      </c>
      <c r="I97" s="15" t="s">
        <v>40</v>
      </c>
      <c r="J97" s="78" t="s">
        <v>30</v>
      </c>
    </row>
    <row r="98" spans="1:10" ht="12" customHeight="1" x14ac:dyDescent="0.2">
      <c r="A98" s="15">
        <f t="shared" si="4"/>
        <v>21</v>
      </c>
      <c r="B98" s="16" t="s">
        <v>127</v>
      </c>
      <c r="C98" s="15" t="s">
        <v>42</v>
      </c>
      <c r="D98" s="30">
        <v>45099</v>
      </c>
      <c r="E98" s="30">
        <v>46541</v>
      </c>
      <c r="F98" s="67">
        <v>3000000000</v>
      </c>
      <c r="G98" s="67">
        <f t="shared" si="3"/>
        <v>3000000000</v>
      </c>
      <c r="I98" s="15" t="s">
        <v>40</v>
      </c>
      <c r="J98" s="78" t="s">
        <v>30</v>
      </c>
    </row>
    <row r="99" spans="1:10" ht="12" customHeight="1" x14ac:dyDescent="0.2">
      <c r="A99" s="15">
        <f t="shared" si="4"/>
        <v>22</v>
      </c>
      <c r="B99" s="16" t="s">
        <v>128</v>
      </c>
      <c r="C99" s="15" t="s">
        <v>42</v>
      </c>
      <c r="D99" s="30">
        <v>45099</v>
      </c>
      <c r="E99" s="30">
        <v>46814</v>
      </c>
      <c r="F99" s="67">
        <v>3000000000</v>
      </c>
      <c r="G99" s="67">
        <f t="shared" si="3"/>
        <v>3000000000</v>
      </c>
      <c r="I99" s="15" t="s">
        <v>40</v>
      </c>
      <c r="J99" s="78" t="s">
        <v>30</v>
      </c>
    </row>
    <row r="100" spans="1:10" ht="12" customHeight="1" x14ac:dyDescent="0.2">
      <c r="A100" s="15">
        <f t="shared" si="4"/>
        <v>23</v>
      </c>
      <c r="B100" s="16" t="s">
        <v>129</v>
      </c>
      <c r="C100" s="15" t="s">
        <v>42</v>
      </c>
      <c r="D100" s="30">
        <v>45099</v>
      </c>
      <c r="E100" s="30">
        <v>46924</v>
      </c>
      <c r="F100" s="67">
        <v>4000000000</v>
      </c>
      <c r="G100" s="67">
        <f t="shared" si="3"/>
        <v>4000000000</v>
      </c>
      <c r="I100" s="15" t="s">
        <v>40</v>
      </c>
      <c r="J100" s="78" t="s">
        <v>30</v>
      </c>
    </row>
    <row r="101" spans="1:10" ht="12" customHeight="1" x14ac:dyDescent="0.2">
      <c r="A101" s="15">
        <f t="shared" si="4"/>
        <v>24</v>
      </c>
      <c r="B101" s="16" t="s">
        <v>140</v>
      </c>
      <c r="C101" s="15" t="s">
        <v>42</v>
      </c>
      <c r="D101" s="30">
        <v>45135</v>
      </c>
      <c r="E101" s="30">
        <v>46772</v>
      </c>
      <c r="F101" s="67">
        <v>3000000000</v>
      </c>
      <c r="G101" s="67">
        <f t="shared" si="3"/>
        <v>3000000000</v>
      </c>
      <c r="I101" s="15" t="s">
        <v>40</v>
      </c>
      <c r="J101" s="78" t="s">
        <v>30</v>
      </c>
    </row>
    <row r="102" spans="1:10" ht="12" customHeight="1" x14ac:dyDescent="0.2">
      <c r="A102" s="15">
        <f t="shared" si="4"/>
        <v>25</v>
      </c>
      <c r="B102" s="16" t="s">
        <v>141</v>
      </c>
      <c r="C102" s="15" t="s">
        <v>42</v>
      </c>
      <c r="D102" s="30">
        <v>45135</v>
      </c>
      <c r="E102" s="30">
        <v>46891</v>
      </c>
      <c r="F102" s="67">
        <v>3000000000</v>
      </c>
      <c r="G102" s="67">
        <f t="shared" si="3"/>
        <v>3000000000</v>
      </c>
      <c r="I102" s="15" t="s">
        <v>40</v>
      </c>
      <c r="J102" s="78" t="s">
        <v>30</v>
      </c>
    </row>
    <row r="103" spans="1:10" ht="12" customHeight="1" x14ac:dyDescent="0.2">
      <c r="A103" s="15">
        <f t="shared" si="4"/>
        <v>26</v>
      </c>
      <c r="B103" s="16" t="s">
        <v>142</v>
      </c>
      <c r="C103" s="15" t="s">
        <v>42</v>
      </c>
      <c r="D103" s="30">
        <v>45135</v>
      </c>
      <c r="E103" s="30">
        <v>46954</v>
      </c>
      <c r="F103" s="67">
        <v>4000000000</v>
      </c>
      <c r="G103" s="67">
        <f t="shared" si="3"/>
        <v>4000000000</v>
      </c>
      <c r="I103" s="15" t="s">
        <v>40</v>
      </c>
      <c r="J103" s="78" t="s">
        <v>30</v>
      </c>
    </row>
    <row r="104" spans="1:10" ht="12" customHeight="1" x14ac:dyDescent="0.2">
      <c r="A104" s="15">
        <f t="shared" si="4"/>
        <v>27</v>
      </c>
      <c r="B104" s="1" t="s">
        <v>50</v>
      </c>
      <c r="C104" s="15" t="s">
        <v>41</v>
      </c>
      <c r="D104" s="30">
        <v>43924</v>
      </c>
      <c r="E104" s="30">
        <v>45747</v>
      </c>
      <c r="F104" s="67">
        <v>99102740</v>
      </c>
      <c r="G104" s="67">
        <f>+F104</f>
        <v>99102740</v>
      </c>
      <c r="I104" s="15" t="s">
        <v>40</v>
      </c>
      <c r="J104" s="78" t="s">
        <v>30</v>
      </c>
    </row>
    <row r="105" spans="1:10" ht="12" customHeight="1" x14ac:dyDescent="0.2">
      <c r="A105" s="15">
        <f t="shared" si="4"/>
        <v>28</v>
      </c>
      <c r="B105" s="1" t="s">
        <v>52</v>
      </c>
      <c r="C105" s="15" t="s">
        <v>41</v>
      </c>
      <c r="D105" s="30">
        <v>43979</v>
      </c>
      <c r="E105" s="30" t="s">
        <v>61</v>
      </c>
      <c r="F105" s="67">
        <v>194465754</v>
      </c>
      <c r="G105" s="67">
        <f t="shared" si="3"/>
        <v>194465754</v>
      </c>
      <c r="I105" s="15" t="s">
        <v>40</v>
      </c>
      <c r="J105" s="78" t="s">
        <v>30</v>
      </c>
    </row>
    <row r="106" spans="1:10" ht="12" customHeight="1" x14ac:dyDescent="0.2">
      <c r="A106" s="15">
        <f t="shared" si="4"/>
        <v>29</v>
      </c>
      <c r="B106" s="16" t="s">
        <v>106</v>
      </c>
      <c r="C106" s="15" t="s">
        <v>41</v>
      </c>
      <c r="D106" s="30">
        <v>44980</v>
      </c>
      <c r="E106" s="30">
        <v>46077</v>
      </c>
      <c r="F106" s="67">
        <v>453698630.13600004</v>
      </c>
      <c r="G106" s="67">
        <f t="shared" si="3"/>
        <v>453698630.13600004</v>
      </c>
      <c r="I106" s="15" t="s">
        <v>40</v>
      </c>
      <c r="J106" s="78" t="s">
        <v>30</v>
      </c>
    </row>
    <row r="107" spans="1:10" ht="12" customHeight="1" x14ac:dyDescent="0.2">
      <c r="A107" s="15">
        <f t="shared" si="4"/>
        <v>30</v>
      </c>
      <c r="B107" s="16" t="s">
        <v>107</v>
      </c>
      <c r="C107" s="15" t="s">
        <v>41</v>
      </c>
      <c r="D107" s="30">
        <v>44980</v>
      </c>
      <c r="E107" s="30">
        <v>46163</v>
      </c>
      <c r="F107" s="67">
        <v>543008219.1839999</v>
      </c>
      <c r="G107" s="67">
        <f t="shared" si="3"/>
        <v>543008219.1839999</v>
      </c>
      <c r="I107" s="15" t="s">
        <v>40</v>
      </c>
      <c r="J107" s="78" t="s">
        <v>30</v>
      </c>
    </row>
    <row r="108" spans="1:10" ht="12" customHeight="1" x14ac:dyDescent="0.2">
      <c r="A108" s="15">
        <f t="shared" si="4"/>
        <v>31</v>
      </c>
      <c r="B108" s="16" t="s">
        <v>108</v>
      </c>
      <c r="C108" s="15" t="s">
        <v>41</v>
      </c>
      <c r="D108" s="30">
        <v>44980</v>
      </c>
      <c r="E108" s="30">
        <v>46224</v>
      </c>
      <c r="F108" s="67">
        <v>608663013.69599998</v>
      </c>
      <c r="G108" s="67">
        <f t="shared" si="3"/>
        <v>608663013.69599998</v>
      </c>
      <c r="I108" s="15" t="s">
        <v>40</v>
      </c>
      <c r="J108" s="78" t="s">
        <v>30</v>
      </c>
    </row>
    <row r="109" spans="1:10" ht="12" customHeight="1" x14ac:dyDescent="0.2">
      <c r="A109" s="15">
        <f t="shared" si="4"/>
        <v>32</v>
      </c>
      <c r="B109" s="16" t="s">
        <v>109</v>
      </c>
      <c r="C109" s="15" t="s">
        <v>41</v>
      </c>
      <c r="D109" s="30">
        <v>44980</v>
      </c>
      <c r="E109" s="30">
        <v>46287</v>
      </c>
      <c r="F109" s="67">
        <v>677342465.75999999</v>
      </c>
      <c r="G109" s="67">
        <f t="shared" si="3"/>
        <v>677342465.75999999</v>
      </c>
      <c r="I109" s="15" t="s">
        <v>40</v>
      </c>
      <c r="J109" s="78" t="s">
        <v>30</v>
      </c>
    </row>
    <row r="110" spans="1:10" ht="12" customHeight="1" x14ac:dyDescent="0.2">
      <c r="A110" s="15">
        <f t="shared" si="4"/>
        <v>33</v>
      </c>
      <c r="B110" s="16" t="s">
        <v>110</v>
      </c>
      <c r="C110" s="15" t="s">
        <v>41</v>
      </c>
      <c r="D110" s="30">
        <v>44980</v>
      </c>
      <c r="E110" s="30">
        <v>46378</v>
      </c>
      <c r="F110" s="67">
        <v>775594520.54399991</v>
      </c>
      <c r="G110" s="67">
        <f t="shared" si="3"/>
        <v>775594520.54399991</v>
      </c>
      <c r="I110" s="15" t="s">
        <v>40</v>
      </c>
      <c r="J110" s="78" t="s">
        <v>30</v>
      </c>
    </row>
    <row r="111" spans="1:10" ht="12" customHeight="1" x14ac:dyDescent="0.2">
      <c r="A111" s="15">
        <f t="shared" si="4"/>
        <v>34</v>
      </c>
      <c r="B111" s="16" t="s">
        <v>111</v>
      </c>
      <c r="C111" s="15" t="s">
        <v>41</v>
      </c>
      <c r="D111" s="30">
        <v>44980</v>
      </c>
      <c r="E111" s="30">
        <v>46436</v>
      </c>
      <c r="F111" s="67">
        <v>841438356.17400002</v>
      </c>
      <c r="G111" s="67">
        <f t="shared" si="3"/>
        <v>841438356.17400002</v>
      </c>
      <c r="I111" s="15" t="s">
        <v>40</v>
      </c>
      <c r="J111" s="78" t="s">
        <v>30</v>
      </c>
    </row>
    <row r="112" spans="1:10" ht="12" customHeight="1" x14ac:dyDescent="0.2">
      <c r="A112" s="15">
        <f t="shared" si="4"/>
        <v>35</v>
      </c>
      <c r="B112" s="16" t="s">
        <v>112</v>
      </c>
      <c r="C112" s="15" t="s">
        <v>41</v>
      </c>
      <c r="D112" s="30">
        <v>44980</v>
      </c>
      <c r="E112" s="30">
        <v>46527</v>
      </c>
      <c r="F112" s="67">
        <v>942410958.89999998</v>
      </c>
      <c r="G112" s="67">
        <f t="shared" si="3"/>
        <v>942410958.89999998</v>
      </c>
      <c r="I112" s="15" t="s">
        <v>40</v>
      </c>
      <c r="J112" s="78" t="s">
        <v>30</v>
      </c>
    </row>
    <row r="113" spans="1:10" ht="12" customHeight="1" x14ac:dyDescent="0.2">
      <c r="A113" s="15">
        <f t="shared" si="4"/>
        <v>36</v>
      </c>
      <c r="B113" s="16" t="s">
        <v>113</v>
      </c>
      <c r="C113" s="15" t="s">
        <v>41</v>
      </c>
      <c r="D113" s="30">
        <v>44980</v>
      </c>
      <c r="E113" s="30">
        <v>46715</v>
      </c>
      <c r="F113" s="67">
        <v>1107678082.197</v>
      </c>
      <c r="G113" s="67">
        <f t="shared" si="3"/>
        <v>1107678082.197</v>
      </c>
      <c r="I113" s="15" t="s">
        <v>40</v>
      </c>
      <c r="J113" s="78" t="s">
        <v>30</v>
      </c>
    </row>
    <row r="114" spans="1:10" ht="12" customHeight="1" x14ac:dyDescent="0.2">
      <c r="A114" s="15">
        <f t="shared" si="4"/>
        <v>37</v>
      </c>
      <c r="B114" s="16" t="s">
        <v>114</v>
      </c>
      <c r="C114" s="15" t="s">
        <v>41</v>
      </c>
      <c r="D114" s="30">
        <v>44980</v>
      </c>
      <c r="E114" s="30">
        <v>46742</v>
      </c>
      <c r="F114" s="67">
        <v>1188184931.493</v>
      </c>
      <c r="G114" s="67">
        <f t="shared" si="3"/>
        <v>1188184931.493</v>
      </c>
      <c r="I114" s="15" t="s">
        <v>40</v>
      </c>
      <c r="J114" s="78" t="s">
        <v>30</v>
      </c>
    </row>
    <row r="115" spans="1:10" ht="12" customHeight="1" x14ac:dyDescent="0.2">
      <c r="A115" s="15">
        <f t="shared" si="4"/>
        <v>38</v>
      </c>
      <c r="B115" s="16" t="s">
        <v>115</v>
      </c>
      <c r="C115" s="15" t="s">
        <v>41</v>
      </c>
      <c r="D115" s="30">
        <v>44980</v>
      </c>
      <c r="E115" s="30">
        <v>46800</v>
      </c>
      <c r="F115" s="67">
        <v>1264027397.2559998</v>
      </c>
      <c r="G115" s="67">
        <f t="shared" si="3"/>
        <v>1264027397.2559998</v>
      </c>
      <c r="I115" s="15" t="s">
        <v>40</v>
      </c>
      <c r="J115" s="78" t="s">
        <v>30</v>
      </c>
    </row>
    <row r="116" spans="1:10" ht="12" customHeight="1" x14ac:dyDescent="0.2">
      <c r="A116" s="15">
        <f t="shared" si="4"/>
        <v>39</v>
      </c>
      <c r="B116" s="16" t="s">
        <v>122</v>
      </c>
      <c r="C116" s="15" t="s">
        <v>41</v>
      </c>
      <c r="D116" s="30">
        <v>45043</v>
      </c>
      <c r="E116" s="30">
        <v>46436</v>
      </c>
      <c r="F116" s="67">
        <v>542465753.421</v>
      </c>
      <c r="G116" s="67">
        <f t="shared" si="3"/>
        <v>542465753.421</v>
      </c>
      <c r="I116" s="15" t="s">
        <v>40</v>
      </c>
      <c r="J116" s="78" t="s">
        <v>30</v>
      </c>
    </row>
    <row r="117" spans="1:10" ht="12" customHeight="1" x14ac:dyDescent="0.2">
      <c r="A117" s="15">
        <f t="shared" si="4"/>
        <v>40</v>
      </c>
      <c r="B117" s="16" t="s">
        <v>123</v>
      </c>
      <c r="C117" s="15" t="s">
        <v>41</v>
      </c>
      <c r="D117" s="30">
        <v>45043</v>
      </c>
      <c r="E117" s="30">
        <v>46527</v>
      </c>
      <c r="F117" s="67">
        <v>737013698.62199998</v>
      </c>
      <c r="G117" s="67">
        <f t="shared" si="3"/>
        <v>737013698.62199998</v>
      </c>
      <c r="I117" s="15" t="s">
        <v>40</v>
      </c>
      <c r="J117" s="78" t="s">
        <v>30</v>
      </c>
    </row>
    <row r="118" spans="1:10" ht="12" customHeight="1" x14ac:dyDescent="0.2">
      <c r="A118" s="15">
        <f t="shared" si="4"/>
        <v>41</v>
      </c>
      <c r="B118" s="16" t="s">
        <v>124</v>
      </c>
      <c r="C118" s="15" t="s">
        <v>41</v>
      </c>
      <c r="D118" s="30">
        <v>45043</v>
      </c>
      <c r="E118" s="30">
        <v>46715</v>
      </c>
      <c r="F118" s="67">
        <v>940068493.15799999</v>
      </c>
      <c r="G118" s="67">
        <f>+F118</f>
        <v>940068493.15799999</v>
      </c>
      <c r="I118" s="15" t="s">
        <v>40</v>
      </c>
      <c r="J118" s="78" t="s">
        <v>30</v>
      </c>
    </row>
    <row r="119" spans="1:10" ht="12" customHeight="1" x14ac:dyDescent="0.2">
      <c r="A119" s="15">
        <f t="shared" si="4"/>
        <v>42</v>
      </c>
      <c r="B119" s="16" t="s">
        <v>125</v>
      </c>
      <c r="C119" s="15" t="s">
        <v>41</v>
      </c>
      <c r="D119" s="30">
        <v>45043</v>
      </c>
      <c r="E119" s="30">
        <v>46742</v>
      </c>
      <c r="F119" s="67">
        <v>1043884931.499</v>
      </c>
      <c r="G119" s="67">
        <f t="shared" si="3"/>
        <v>1043884931.499</v>
      </c>
      <c r="I119" s="15" t="s">
        <v>40</v>
      </c>
      <c r="J119" s="78" t="s">
        <v>30</v>
      </c>
    </row>
    <row r="120" spans="1:10" ht="12" customHeight="1" x14ac:dyDescent="0.2">
      <c r="A120" s="15">
        <f t="shared" si="4"/>
        <v>43</v>
      </c>
      <c r="B120" s="16" t="s">
        <v>126</v>
      </c>
      <c r="C120" s="15" t="s">
        <v>41</v>
      </c>
      <c r="D120" s="30">
        <v>45043</v>
      </c>
      <c r="E120" s="30">
        <v>46800</v>
      </c>
      <c r="F120" s="67">
        <v>1365534246.5759997</v>
      </c>
      <c r="G120" s="67">
        <f t="shared" si="3"/>
        <v>1365534246.5759997</v>
      </c>
      <c r="I120" s="15" t="s">
        <v>40</v>
      </c>
      <c r="J120" s="78" t="s">
        <v>30</v>
      </c>
    </row>
    <row r="121" spans="1:10" ht="12" customHeight="1" x14ac:dyDescent="0.2">
      <c r="A121" s="15">
        <f t="shared" si="4"/>
        <v>44</v>
      </c>
      <c r="B121" s="16" t="s">
        <v>127</v>
      </c>
      <c r="C121" s="15" t="s">
        <v>41</v>
      </c>
      <c r="D121" s="30">
        <v>45099</v>
      </c>
      <c r="E121" s="30">
        <v>46541</v>
      </c>
      <c r="F121" s="67">
        <v>815099999.99999988</v>
      </c>
      <c r="G121" s="67">
        <f t="shared" si="3"/>
        <v>815099999.99999988</v>
      </c>
      <c r="I121" s="15" t="s">
        <v>40</v>
      </c>
      <c r="J121" s="78" t="s">
        <v>30</v>
      </c>
    </row>
    <row r="122" spans="1:10" ht="12" customHeight="1" x14ac:dyDescent="0.2">
      <c r="A122" s="15">
        <f t="shared" si="4"/>
        <v>45</v>
      </c>
      <c r="B122" s="16" t="s">
        <v>128</v>
      </c>
      <c r="C122" s="15" t="s">
        <v>41</v>
      </c>
      <c r="D122" s="30">
        <v>45099</v>
      </c>
      <c r="E122" s="30">
        <v>46814</v>
      </c>
      <c r="F122" s="67">
        <v>1228799999.997</v>
      </c>
      <c r="G122" s="67">
        <f t="shared" si="3"/>
        <v>1228799999.997</v>
      </c>
      <c r="I122" s="15" t="s">
        <v>40</v>
      </c>
      <c r="J122" s="78" t="s">
        <v>30</v>
      </c>
    </row>
    <row r="123" spans="1:10" ht="12" customHeight="1" x14ac:dyDescent="0.2">
      <c r="A123" s="15">
        <f t="shared" si="4"/>
        <v>46</v>
      </c>
      <c r="B123" s="16" t="s">
        <v>129</v>
      </c>
      <c r="C123" s="15" t="s">
        <v>41</v>
      </c>
      <c r="D123" s="30">
        <v>45099</v>
      </c>
      <c r="E123" s="30">
        <v>46924</v>
      </c>
      <c r="F123" s="67">
        <v>1820712328.7639995</v>
      </c>
      <c r="G123" s="67">
        <f t="shared" si="3"/>
        <v>1820712328.7639995</v>
      </c>
      <c r="I123" s="15" t="s">
        <v>40</v>
      </c>
      <c r="J123" s="78" t="s">
        <v>30</v>
      </c>
    </row>
    <row r="124" spans="1:10" ht="12" customHeight="1" x14ac:dyDescent="0.2">
      <c r="A124" s="15">
        <f t="shared" si="4"/>
        <v>47</v>
      </c>
      <c r="B124" s="16" t="s">
        <v>140</v>
      </c>
      <c r="C124" s="15" t="s">
        <v>41</v>
      </c>
      <c r="D124" s="30">
        <v>45135</v>
      </c>
      <c r="E124" s="30">
        <v>46772</v>
      </c>
      <c r="F124" s="67">
        <v>1234857533</v>
      </c>
      <c r="G124" s="67">
        <f t="shared" si="3"/>
        <v>1234857533</v>
      </c>
      <c r="I124" s="15" t="s">
        <v>40</v>
      </c>
      <c r="J124" s="78" t="s">
        <v>30</v>
      </c>
    </row>
    <row r="125" spans="1:10" ht="12" customHeight="1" x14ac:dyDescent="0.2">
      <c r="A125" s="15">
        <f t="shared" si="4"/>
        <v>48</v>
      </c>
      <c r="B125" s="16" t="s">
        <v>141</v>
      </c>
      <c r="C125" s="15" t="s">
        <v>41</v>
      </c>
      <c r="D125" s="30">
        <v>45135</v>
      </c>
      <c r="E125" s="30">
        <v>46891</v>
      </c>
      <c r="F125" s="67">
        <v>1375126029</v>
      </c>
      <c r="G125" s="67">
        <f t="shared" si="3"/>
        <v>1375126029</v>
      </c>
      <c r="I125" s="15" t="s">
        <v>40</v>
      </c>
      <c r="J125" s="78" t="s">
        <v>30</v>
      </c>
    </row>
    <row r="126" spans="1:10" ht="12" customHeight="1" x14ac:dyDescent="0.2">
      <c r="A126" s="15">
        <f t="shared" si="4"/>
        <v>49</v>
      </c>
      <c r="B126" s="16" t="s">
        <v>142</v>
      </c>
      <c r="C126" s="15" t="s">
        <v>41</v>
      </c>
      <c r="D126" s="30">
        <v>45135</v>
      </c>
      <c r="E126" s="30">
        <v>46954</v>
      </c>
      <c r="F126" s="67">
        <v>1944657540</v>
      </c>
      <c r="G126" s="67">
        <f t="shared" si="3"/>
        <v>1944657540</v>
      </c>
      <c r="I126" s="15" t="s">
        <v>40</v>
      </c>
      <c r="J126" s="78" t="s">
        <v>30</v>
      </c>
    </row>
    <row r="127" spans="1:10" ht="12" customHeight="1" thickBot="1" x14ac:dyDescent="0.25">
      <c r="A127" s="15">
        <f t="shared" si="4"/>
        <v>50</v>
      </c>
      <c r="B127" s="1" t="s">
        <v>72</v>
      </c>
      <c r="D127" s="30"/>
      <c r="E127" s="30"/>
      <c r="F127" s="67">
        <v>-24278569230</v>
      </c>
      <c r="G127" s="67">
        <f t="shared" si="3"/>
        <v>-24278569230</v>
      </c>
      <c r="I127" s="15" t="s">
        <v>40</v>
      </c>
      <c r="J127" s="78" t="s">
        <v>30</v>
      </c>
    </row>
    <row r="128" spans="1:10" ht="14.25" customHeight="1" thickBot="1" x14ac:dyDescent="0.25">
      <c r="E128" s="25" t="s">
        <v>19</v>
      </c>
      <c r="F128" s="26">
        <f>SUM(F78:F127)+2</f>
        <v>85987875388.376984</v>
      </c>
      <c r="G128" s="26">
        <f>SUM(G78:G127)+2</f>
        <v>85987875388.376984</v>
      </c>
      <c r="H128" s="81">
        <v>0</v>
      </c>
      <c r="J128" s="78"/>
    </row>
    <row r="129" spans="2:9" ht="13.5" thickTop="1" x14ac:dyDescent="0.2">
      <c r="F129" s="17"/>
    </row>
    <row r="130" spans="2:9" x14ac:dyDescent="0.2">
      <c r="B130" s="16" t="s">
        <v>47</v>
      </c>
      <c r="F130" s="83"/>
    </row>
    <row r="131" spans="2:9" x14ac:dyDescent="0.2">
      <c r="F131" s="17"/>
    </row>
    <row r="132" spans="2:9" x14ac:dyDescent="0.2">
      <c r="F132" s="17"/>
    </row>
    <row r="133" spans="2:9" x14ac:dyDescent="0.2">
      <c r="F133" s="17"/>
      <c r="G133" s="57"/>
    </row>
    <row r="134" spans="2:9" x14ac:dyDescent="0.2">
      <c r="F134" s="17"/>
      <c r="G134" s="57"/>
    </row>
    <row r="135" spans="2:9" x14ac:dyDescent="0.2">
      <c r="F135" s="17"/>
      <c r="G135" s="57"/>
    </row>
    <row r="136" spans="2:9" x14ac:dyDescent="0.2">
      <c r="F136" s="17"/>
      <c r="G136" s="57"/>
      <c r="H136" s="87"/>
      <c r="I136" s="87"/>
    </row>
    <row r="137" spans="2:9" x14ac:dyDescent="0.2">
      <c r="F137" s="17"/>
      <c r="G137" s="84"/>
      <c r="H137" s="35" t="s">
        <v>68</v>
      </c>
      <c r="I137" s="35"/>
    </row>
    <row r="138" spans="2:9" x14ac:dyDescent="0.2">
      <c r="F138" s="17"/>
    </row>
    <row r="139" spans="2:9" x14ac:dyDescent="0.2">
      <c r="F139" s="17"/>
    </row>
    <row r="140" spans="2:9" x14ac:dyDescent="0.2">
      <c r="F140" s="17"/>
    </row>
    <row r="141" spans="2:9" x14ac:dyDescent="0.2">
      <c r="F141" s="17"/>
    </row>
    <row r="142" spans="2:9" x14ac:dyDescent="0.2">
      <c r="F142" s="17"/>
    </row>
    <row r="143" spans="2:9" x14ac:dyDescent="0.2">
      <c r="F143" s="17"/>
    </row>
    <row r="144" spans="2:9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  <row r="186" spans="6:6" x14ac:dyDescent="0.2">
      <c r="F186" s="17"/>
    </row>
    <row r="187" spans="6:6" x14ac:dyDescent="0.2">
      <c r="F187" s="17"/>
    </row>
    <row r="188" spans="6:6" x14ac:dyDescent="0.2">
      <c r="F188" s="17"/>
    </row>
    <row r="189" spans="6:6" x14ac:dyDescent="0.2">
      <c r="F189" s="17"/>
    </row>
    <row r="190" spans="6:6" x14ac:dyDescent="0.2">
      <c r="F190" s="17"/>
    </row>
  </sheetData>
  <sortState xmlns:xlrd2="http://schemas.microsoft.com/office/spreadsheetml/2017/richdata2" ref="A18:J41">
    <sortCondition ref="B18:B41"/>
  </sortState>
  <mergeCells count="17">
    <mergeCell ref="A16:A17"/>
    <mergeCell ref="E16:E17"/>
    <mergeCell ref="B16:B17"/>
    <mergeCell ref="A75:A76"/>
    <mergeCell ref="B75:B76"/>
    <mergeCell ref="C75:C76"/>
    <mergeCell ref="D75:D76"/>
    <mergeCell ref="E75:E76"/>
    <mergeCell ref="C16:C17"/>
    <mergeCell ref="D16:D17"/>
    <mergeCell ref="H136:I136"/>
    <mergeCell ref="J16:J17"/>
    <mergeCell ref="J75:J76"/>
    <mergeCell ref="G75:H75"/>
    <mergeCell ref="I75:I76"/>
    <mergeCell ref="I16:I17"/>
    <mergeCell ref="G16:H16"/>
  </mergeCells>
  <phoneticPr fontId="10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73"/>
  <sheetViews>
    <sheetView showGridLines="0" zoomScale="85" zoomScaleNormal="85" workbookViewId="0">
      <selection activeCell="F108" sqref="F108:I108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31.12.2023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86</v>
      </c>
      <c r="D12" s="45" t="s">
        <v>87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8">
        <v>7283.62</v>
      </c>
      <c r="D13" s="48">
        <v>8089.92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93" t="s">
        <v>2</v>
      </c>
      <c r="B17" s="88" t="s">
        <v>12</v>
      </c>
      <c r="C17" s="88" t="s">
        <v>4</v>
      </c>
      <c r="D17" s="88" t="s">
        <v>26</v>
      </c>
      <c r="E17" s="88" t="s">
        <v>5</v>
      </c>
      <c r="F17" s="12" t="s">
        <v>6</v>
      </c>
      <c r="G17" s="92" t="s">
        <v>6</v>
      </c>
      <c r="H17" s="92"/>
      <c r="I17" s="92"/>
      <c r="J17" s="88" t="s">
        <v>7</v>
      </c>
      <c r="K17" s="88" t="s">
        <v>20</v>
      </c>
    </row>
    <row r="18" spans="1:14" ht="13.5" customHeight="1" thickBot="1" x14ac:dyDescent="0.25">
      <c r="A18" s="94"/>
      <c r="B18" s="89"/>
      <c r="C18" s="89"/>
      <c r="D18" s="89"/>
      <c r="E18" s="89"/>
      <c r="F18" s="51" t="s">
        <v>8</v>
      </c>
      <c r="G18" s="20" t="s">
        <v>9</v>
      </c>
      <c r="H18" s="52" t="s">
        <v>69</v>
      </c>
      <c r="I18" s="20" t="s">
        <v>10</v>
      </c>
      <c r="J18" s="89"/>
      <c r="K18" s="89"/>
    </row>
    <row r="19" spans="1:14" x14ac:dyDescent="0.2">
      <c r="A19" s="15">
        <v>1</v>
      </c>
      <c r="B19" s="16" t="s">
        <v>148</v>
      </c>
      <c r="C19" s="15" t="s">
        <v>43</v>
      </c>
      <c r="D19" s="30">
        <v>45657</v>
      </c>
      <c r="E19" s="1" t="s">
        <v>44</v>
      </c>
      <c r="F19" s="69">
        <v>1262550</v>
      </c>
      <c r="G19" s="69">
        <f>+F19</f>
        <v>1262550</v>
      </c>
      <c r="H19" s="70"/>
      <c r="I19" s="70">
        <v>0</v>
      </c>
      <c r="J19" s="1" t="s">
        <v>34</v>
      </c>
      <c r="K19" s="15" t="s">
        <v>35</v>
      </c>
    </row>
    <row r="20" spans="1:14" ht="12.75" customHeight="1" x14ac:dyDescent="0.2">
      <c r="A20" s="15">
        <f>+A19+1</f>
        <v>2</v>
      </c>
      <c r="B20" s="16" t="s">
        <v>149</v>
      </c>
      <c r="C20" s="15" t="s">
        <v>43</v>
      </c>
      <c r="D20" s="30">
        <v>45657</v>
      </c>
      <c r="E20" s="1" t="s">
        <v>44</v>
      </c>
      <c r="F20" s="69">
        <v>12629100</v>
      </c>
      <c r="G20" s="69">
        <f t="shared" ref="G20:G74" si="0">+F20</f>
        <v>12629100</v>
      </c>
      <c r="H20" s="70"/>
      <c r="I20" s="70">
        <v>0</v>
      </c>
      <c r="J20" s="1" t="s">
        <v>34</v>
      </c>
      <c r="K20" s="15" t="s">
        <v>35</v>
      </c>
    </row>
    <row r="21" spans="1:14" ht="12.75" customHeight="1" x14ac:dyDescent="0.2">
      <c r="A21" s="15">
        <f t="shared" ref="A21:A100" si="1">+A20+1</f>
        <v>3</v>
      </c>
      <c r="B21" s="16" t="s">
        <v>67</v>
      </c>
      <c r="C21" s="15" t="s">
        <v>43</v>
      </c>
      <c r="D21" s="30">
        <v>45657</v>
      </c>
      <c r="E21" s="1" t="s">
        <v>44</v>
      </c>
      <c r="F21" s="69">
        <v>2650000</v>
      </c>
      <c r="G21" s="69">
        <f t="shared" si="0"/>
        <v>2650000</v>
      </c>
      <c r="H21" s="70"/>
      <c r="I21" s="70">
        <v>0</v>
      </c>
      <c r="J21" s="1" t="s">
        <v>34</v>
      </c>
      <c r="K21" s="15" t="s">
        <v>35</v>
      </c>
    </row>
    <row r="22" spans="1:14" ht="12.75" customHeight="1" x14ac:dyDescent="0.2">
      <c r="A22" s="15">
        <f t="shared" si="1"/>
        <v>4</v>
      </c>
      <c r="B22" s="16" t="s">
        <v>131</v>
      </c>
      <c r="C22" s="15" t="s">
        <v>43</v>
      </c>
      <c r="D22" s="30">
        <v>45657</v>
      </c>
      <c r="E22" s="1" t="s">
        <v>44</v>
      </c>
      <c r="F22" s="69">
        <v>2113000</v>
      </c>
      <c r="G22" s="69">
        <f t="shared" si="0"/>
        <v>2113000</v>
      </c>
      <c r="H22" s="70"/>
      <c r="I22" s="70">
        <v>0</v>
      </c>
      <c r="J22" s="1" t="s">
        <v>34</v>
      </c>
      <c r="K22" s="15" t="s">
        <v>35</v>
      </c>
    </row>
    <row r="23" spans="1:14" s="71" customFormat="1" ht="12.75" customHeight="1" x14ac:dyDescent="0.2">
      <c r="A23" s="15">
        <f t="shared" si="1"/>
        <v>5</v>
      </c>
      <c r="B23" s="71" t="s">
        <v>150</v>
      </c>
      <c r="C23" s="15" t="s">
        <v>43</v>
      </c>
      <c r="D23" s="30">
        <v>45657</v>
      </c>
      <c r="E23" s="71" t="s">
        <v>44</v>
      </c>
      <c r="F23" s="72">
        <v>13200000</v>
      </c>
      <c r="G23" s="69">
        <f t="shared" si="0"/>
        <v>13200000</v>
      </c>
      <c r="H23" s="70"/>
      <c r="I23" s="70">
        <v>0</v>
      </c>
      <c r="J23" s="71" t="s">
        <v>34</v>
      </c>
      <c r="K23" s="73" t="s">
        <v>35</v>
      </c>
    </row>
    <row r="24" spans="1:14" s="71" customFormat="1" ht="12.75" customHeight="1" x14ac:dyDescent="0.2">
      <c r="A24" s="15">
        <f t="shared" si="1"/>
        <v>6</v>
      </c>
      <c r="B24" s="74" t="s">
        <v>151</v>
      </c>
      <c r="C24" s="15" t="s">
        <v>43</v>
      </c>
      <c r="D24" s="30">
        <v>45657</v>
      </c>
      <c r="E24" s="71" t="s">
        <v>44</v>
      </c>
      <c r="F24" s="72">
        <v>6567616</v>
      </c>
      <c r="G24" s="69">
        <f t="shared" si="0"/>
        <v>6567616</v>
      </c>
      <c r="H24" s="70"/>
      <c r="I24" s="70">
        <v>0</v>
      </c>
      <c r="J24" s="71" t="s">
        <v>34</v>
      </c>
      <c r="K24" s="73" t="s">
        <v>35</v>
      </c>
    </row>
    <row r="25" spans="1:14" s="71" customFormat="1" ht="12.75" customHeight="1" x14ac:dyDescent="0.2">
      <c r="A25" s="15">
        <f t="shared" si="1"/>
        <v>7</v>
      </c>
      <c r="B25" s="74" t="s">
        <v>152</v>
      </c>
      <c r="C25" s="15" t="s">
        <v>43</v>
      </c>
      <c r="D25" s="30">
        <v>45657</v>
      </c>
      <c r="E25" s="71" t="s">
        <v>44</v>
      </c>
      <c r="F25" s="72">
        <v>734434</v>
      </c>
      <c r="G25" s="69">
        <f t="shared" si="0"/>
        <v>734434</v>
      </c>
      <c r="H25" s="70"/>
      <c r="I25" s="70">
        <v>0</v>
      </c>
      <c r="J25" s="71" t="s">
        <v>34</v>
      </c>
      <c r="K25" s="73" t="s">
        <v>35</v>
      </c>
    </row>
    <row r="26" spans="1:14" s="71" customFormat="1" ht="12.75" customHeight="1" x14ac:dyDescent="0.2">
      <c r="A26" s="15">
        <f t="shared" si="1"/>
        <v>8</v>
      </c>
      <c r="B26" s="74" t="s">
        <v>119</v>
      </c>
      <c r="C26" s="15" t="s">
        <v>43</v>
      </c>
      <c r="D26" s="30">
        <v>45657</v>
      </c>
      <c r="E26" s="71" t="s">
        <v>44</v>
      </c>
      <c r="F26" s="72">
        <v>1815000</v>
      </c>
      <c r="G26" s="69">
        <f t="shared" si="0"/>
        <v>1815000</v>
      </c>
      <c r="H26" s="70"/>
      <c r="I26" s="70">
        <v>0</v>
      </c>
      <c r="J26" s="71" t="s">
        <v>34</v>
      </c>
      <c r="K26" s="73" t="s">
        <v>35</v>
      </c>
    </row>
    <row r="27" spans="1:14" s="71" customFormat="1" ht="12.75" customHeight="1" x14ac:dyDescent="0.2">
      <c r="A27" s="15">
        <f t="shared" si="1"/>
        <v>9</v>
      </c>
      <c r="B27" s="74" t="s">
        <v>153</v>
      </c>
      <c r="C27" s="15" t="s">
        <v>43</v>
      </c>
      <c r="D27" s="30">
        <v>45657</v>
      </c>
      <c r="E27" s="71" t="s">
        <v>44</v>
      </c>
      <c r="F27" s="75">
        <v>1240000</v>
      </c>
      <c r="G27" s="69">
        <f t="shared" si="0"/>
        <v>1240000</v>
      </c>
      <c r="H27" s="70"/>
      <c r="I27" s="70">
        <v>0</v>
      </c>
      <c r="J27" s="71" t="s">
        <v>34</v>
      </c>
      <c r="K27" s="73" t="s">
        <v>35</v>
      </c>
    </row>
    <row r="28" spans="1:14" ht="12.75" customHeight="1" x14ac:dyDescent="0.2">
      <c r="A28" s="15">
        <f t="shared" si="1"/>
        <v>10</v>
      </c>
      <c r="B28" s="71" t="s">
        <v>76</v>
      </c>
      <c r="C28" s="15" t="s">
        <v>43</v>
      </c>
      <c r="D28" s="30">
        <v>45657</v>
      </c>
      <c r="E28" s="1" t="s">
        <v>44</v>
      </c>
      <c r="F28" s="76">
        <v>1437821</v>
      </c>
      <c r="G28" s="69">
        <f t="shared" si="0"/>
        <v>1437821</v>
      </c>
      <c r="H28" s="70"/>
      <c r="I28" s="70">
        <v>0</v>
      </c>
      <c r="J28" s="1" t="s">
        <v>34</v>
      </c>
      <c r="K28" s="15" t="s">
        <v>35</v>
      </c>
    </row>
    <row r="29" spans="1:14" ht="12.75" customHeight="1" x14ac:dyDescent="0.2">
      <c r="A29" s="15">
        <f t="shared" si="1"/>
        <v>11</v>
      </c>
      <c r="B29" s="71" t="s">
        <v>154</v>
      </c>
      <c r="C29" s="15" t="s">
        <v>43</v>
      </c>
      <c r="D29" s="30">
        <v>45657</v>
      </c>
      <c r="E29" s="1" t="s">
        <v>44</v>
      </c>
      <c r="F29" s="76">
        <v>1480000</v>
      </c>
      <c r="G29" s="69">
        <f t="shared" si="0"/>
        <v>1480000</v>
      </c>
      <c r="H29" s="70"/>
      <c r="I29" s="70">
        <v>0</v>
      </c>
      <c r="J29" s="1" t="s">
        <v>34</v>
      </c>
      <c r="K29" s="15" t="s">
        <v>35</v>
      </c>
    </row>
    <row r="30" spans="1:14" ht="12.75" customHeight="1" x14ac:dyDescent="0.2">
      <c r="A30" s="15">
        <f t="shared" si="1"/>
        <v>12</v>
      </c>
      <c r="B30" s="71" t="s">
        <v>77</v>
      </c>
      <c r="C30" s="15" t="s">
        <v>43</v>
      </c>
      <c r="D30" s="30">
        <v>45657</v>
      </c>
      <c r="E30" s="1" t="s">
        <v>44</v>
      </c>
      <c r="F30" s="76">
        <v>109787519</v>
      </c>
      <c r="G30" s="69">
        <f t="shared" si="0"/>
        <v>109787519</v>
      </c>
      <c r="H30" s="70"/>
      <c r="I30" s="70">
        <v>0</v>
      </c>
      <c r="J30" s="1" t="s">
        <v>34</v>
      </c>
      <c r="K30" s="15" t="s">
        <v>35</v>
      </c>
    </row>
    <row r="31" spans="1:14" ht="12.75" customHeight="1" x14ac:dyDescent="0.2">
      <c r="A31" s="15">
        <f t="shared" si="1"/>
        <v>13</v>
      </c>
      <c r="B31" s="71" t="s">
        <v>155</v>
      </c>
      <c r="C31" s="15" t="s">
        <v>43</v>
      </c>
      <c r="D31" s="30">
        <v>45657</v>
      </c>
      <c r="E31" s="1" t="s">
        <v>44</v>
      </c>
      <c r="F31" s="76">
        <v>935000</v>
      </c>
      <c r="G31" s="69">
        <f t="shared" si="0"/>
        <v>935000</v>
      </c>
      <c r="H31" s="70"/>
      <c r="I31" s="70">
        <v>0</v>
      </c>
      <c r="J31" s="1" t="s">
        <v>34</v>
      </c>
      <c r="K31" s="15" t="s">
        <v>35</v>
      </c>
      <c r="N31" s="76"/>
    </row>
    <row r="32" spans="1:14" ht="12.75" customHeight="1" x14ac:dyDescent="0.2">
      <c r="A32" s="15">
        <f t="shared" si="1"/>
        <v>14</v>
      </c>
      <c r="B32" s="71" t="s">
        <v>117</v>
      </c>
      <c r="C32" s="15" t="s">
        <v>43</v>
      </c>
      <c r="D32" s="30">
        <v>45657</v>
      </c>
      <c r="E32" s="1" t="s">
        <v>44</v>
      </c>
      <c r="F32" s="76">
        <v>23100000</v>
      </c>
      <c r="G32" s="69">
        <f t="shared" si="0"/>
        <v>23100000</v>
      </c>
      <c r="H32" s="70"/>
      <c r="I32" s="70">
        <v>0</v>
      </c>
      <c r="J32" s="1" t="s">
        <v>34</v>
      </c>
      <c r="K32" s="15" t="s">
        <v>35</v>
      </c>
    </row>
    <row r="33" spans="1:11" ht="12.75" customHeight="1" x14ac:dyDescent="0.2">
      <c r="A33" s="15">
        <f t="shared" si="1"/>
        <v>15</v>
      </c>
      <c r="B33" s="71" t="s">
        <v>80</v>
      </c>
      <c r="C33" s="15" t="s">
        <v>43</v>
      </c>
      <c r="D33" s="30">
        <v>45657</v>
      </c>
      <c r="E33" s="1" t="s">
        <v>44</v>
      </c>
      <c r="F33" s="76">
        <v>6666000</v>
      </c>
      <c r="G33" s="69">
        <f t="shared" si="0"/>
        <v>6666000</v>
      </c>
      <c r="H33" s="70"/>
      <c r="I33" s="70">
        <v>0</v>
      </c>
      <c r="J33" s="1" t="s">
        <v>34</v>
      </c>
      <c r="K33" s="15" t="s">
        <v>35</v>
      </c>
    </row>
    <row r="34" spans="1:11" ht="12.75" customHeight="1" x14ac:dyDescent="0.2">
      <c r="A34" s="15">
        <f t="shared" si="1"/>
        <v>16</v>
      </c>
      <c r="B34" s="71" t="s">
        <v>156</v>
      </c>
      <c r="C34" s="15" t="s">
        <v>43</v>
      </c>
      <c r="D34" s="30">
        <v>45657</v>
      </c>
      <c r="E34" s="1" t="s">
        <v>44</v>
      </c>
      <c r="F34" s="76">
        <v>10780000</v>
      </c>
      <c r="G34" s="69">
        <f t="shared" si="0"/>
        <v>10780000</v>
      </c>
      <c r="H34" s="70"/>
      <c r="I34" s="70">
        <v>0</v>
      </c>
      <c r="J34" s="1" t="s">
        <v>34</v>
      </c>
      <c r="K34" s="15" t="s">
        <v>35</v>
      </c>
    </row>
    <row r="35" spans="1:11" ht="12.75" customHeight="1" x14ac:dyDescent="0.2">
      <c r="A35" s="15">
        <f t="shared" si="1"/>
        <v>17</v>
      </c>
      <c r="B35" s="71" t="s">
        <v>157</v>
      </c>
      <c r="C35" s="15" t="s">
        <v>43</v>
      </c>
      <c r="D35" s="30">
        <v>45657</v>
      </c>
      <c r="E35" s="1" t="s">
        <v>44</v>
      </c>
      <c r="F35" s="76">
        <v>110000</v>
      </c>
      <c r="G35" s="69">
        <f t="shared" si="0"/>
        <v>110000</v>
      </c>
      <c r="H35" s="70"/>
      <c r="I35" s="70">
        <v>0</v>
      </c>
      <c r="J35" s="1" t="s">
        <v>34</v>
      </c>
      <c r="K35" s="15" t="s">
        <v>35</v>
      </c>
    </row>
    <row r="36" spans="1:11" ht="12.75" customHeight="1" x14ac:dyDescent="0.2">
      <c r="A36" s="15">
        <f t="shared" si="1"/>
        <v>18</v>
      </c>
      <c r="B36" s="71" t="s">
        <v>158</v>
      </c>
      <c r="C36" s="15" t="s">
        <v>43</v>
      </c>
      <c r="D36" s="30">
        <v>45657</v>
      </c>
      <c r="E36" s="1" t="s">
        <v>44</v>
      </c>
      <c r="F36" s="76">
        <v>435732</v>
      </c>
      <c r="G36" s="69">
        <f t="shared" si="0"/>
        <v>435732</v>
      </c>
      <c r="H36" s="70"/>
      <c r="I36" s="70">
        <v>0</v>
      </c>
      <c r="J36" s="1" t="s">
        <v>34</v>
      </c>
      <c r="K36" s="15" t="s">
        <v>35</v>
      </c>
    </row>
    <row r="37" spans="1:11" ht="12.75" customHeight="1" x14ac:dyDescent="0.2">
      <c r="A37" s="15">
        <f t="shared" si="1"/>
        <v>19</v>
      </c>
      <c r="B37" s="71" t="s">
        <v>132</v>
      </c>
      <c r="C37" s="15" t="s">
        <v>43</v>
      </c>
      <c r="D37" s="30">
        <v>45657</v>
      </c>
      <c r="E37" s="1" t="s">
        <v>44</v>
      </c>
      <c r="F37" s="76">
        <v>650000</v>
      </c>
      <c r="G37" s="69">
        <f t="shared" ref="G37:G46" si="2">+F37</f>
        <v>650000</v>
      </c>
      <c r="H37" s="70"/>
      <c r="I37" s="70">
        <v>0</v>
      </c>
      <c r="J37" s="1" t="s">
        <v>34</v>
      </c>
      <c r="K37" s="15" t="s">
        <v>35</v>
      </c>
    </row>
    <row r="38" spans="1:11" ht="12.75" customHeight="1" x14ac:dyDescent="0.2">
      <c r="A38" s="15">
        <f t="shared" si="1"/>
        <v>20</v>
      </c>
      <c r="B38" s="71" t="s">
        <v>159</v>
      </c>
      <c r="C38" s="15" t="s">
        <v>43</v>
      </c>
      <c r="D38" s="30">
        <v>45657</v>
      </c>
      <c r="E38" s="1" t="s">
        <v>44</v>
      </c>
      <c r="F38" s="76">
        <v>17456300</v>
      </c>
      <c r="G38" s="69">
        <f t="shared" si="2"/>
        <v>17456300</v>
      </c>
      <c r="H38" s="70"/>
      <c r="I38" s="70">
        <v>0</v>
      </c>
      <c r="J38" s="1" t="s">
        <v>34</v>
      </c>
      <c r="K38" s="15" t="s">
        <v>35</v>
      </c>
    </row>
    <row r="39" spans="1:11" ht="12.75" customHeight="1" x14ac:dyDescent="0.2">
      <c r="A39" s="15">
        <f t="shared" si="1"/>
        <v>21</v>
      </c>
      <c r="B39" s="71" t="s">
        <v>133</v>
      </c>
      <c r="C39" s="15" t="s">
        <v>43</v>
      </c>
      <c r="D39" s="30">
        <v>45657</v>
      </c>
      <c r="E39" s="1" t="s">
        <v>44</v>
      </c>
      <c r="F39" s="76">
        <v>1188000</v>
      </c>
      <c r="G39" s="69">
        <f t="shared" si="2"/>
        <v>1188000</v>
      </c>
      <c r="H39" s="70"/>
      <c r="I39" s="70">
        <v>0</v>
      </c>
      <c r="J39" s="1" t="s">
        <v>34</v>
      </c>
      <c r="K39" s="15" t="s">
        <v>35</v>
      </c>
    </row>
    <row r="40" spans="1:11" ht="12.75" customHeight="1" x14ac:dyDescent="0.2">
      <c r="A40" s="15">
        <f t="shared" si="1"/>
        <v>22</v>
      </c>
      <c r="B40" s="71" t="s">
        <v>160</v>
      </c>
      <c r="C40" s="15" t="s">
        <v>43</v>
      </c>
      <c r="D40" s="30">
        <v>45657</v>
      </c>
      <c r="E40" s="1" t="s">
        <v>44</v>
      </c>
      <c r="F40" s="76">
        <v>142500</v>
      </c>
      <c r="G40" s="69">
        <f t="shared" si="2"/>
        <v>142500</v>
      </c>
      <c r="H40" s="70"/>
      <c r="I40" s="70">
        <v>0</v>
      </c>
      <c r="J40" s="1" t="s">
        <v>34</v>
      </c>
      <c r="K40" s="15" t="s">
        <v>35</v>
      </c>
    </row>
    <row r="41" spans="1:11" ht="12.75" customHeight="1" x14ac:dyDescent="0.2">
      <c r="A41" s="15">
        <f t="shared" si="1"/>
        <v>23</v>
      </c>
      <c r="B41" s="71" t="s">
        <v>161</v>
      </c>
      <c r="C41" s="15" t="s">
        <v>43</v>
      </c>
      <c r="D41" s="30">
        <v>45657</v>
      </c>
      <c r="E41" s="1" t="s">
        <v>44</v>
      </c>
      <c r="F41" s="76">
        <v>1373690</v>
      </c>
      <c r="G41" s="69">
        <f t="shared" si="2"/>
        <v>1373690</v>
      </c>
      <c r="H41" s="70"/>
      <c r="I41" s="70">
        <v>0</v>
      </c>
      <c r="J41" s="1" t="s">
        <v>34</v>
      </c>
      <c r="K41" s="15" t="s">
        <v>35</v>
      </c>
    </row>
    <row r="42" spans="1:11" ht="12.75" customHeight="1" x14ac:dyDescent="0.2">
      <c r="A42" s="15">
        <f t="shared" si="1"/>
        <v>24</v>
      </c>
      <c r="B42" s="71" t="s">
        <v>162</v>
      </c>
      <c r="C42" s="15" t="s">
        <v>43</v>
      </c>
      <c r="D42" s="30">
        <v>45657</v>
      </c>
      <c r="E42" s="1" t="s">
        <v>44</v>
      </c>
      <c r="F42" s="76">
        <v>34265000</v>
      </c>
      <c r="G42" s="69">
        <f t="shared" si="2"/>
        <v>34265000</v>
      </c>
      <c r="H42" s="70"/>
      <c r="I42" s="70">
        <v>0</v>
      </c>
      <c r="J42" s="1" t="s">
        <v>34</v>
      </c>
      <c r="K42" s="15" t="s">
        <v>35</v>
      </c>
    </row>
    <row r="43" spans="1:11" ht="12.75" customHeight="1" x14ac:dyDescent="0.2">
      <c r="A43" s="15">
        <f t="shared" si="1"/>
        <v>25</v>
      </c>
      <c r="B43" s="71" t="s">
        <v>163</v>
      </c>
      <c r="C43" s="15" t="s">
        <v>43</v>
      </c>
      <c r="D43" s="30">
        <v>45657</v>
      </c>
      <c r="E43" s="1" t="s">
        <v>44</v>
      </c>
      <c r="F43" s="76">
        <v>5122460</v>
      </c>
      <c r="G43" s="69">
        <f t="shared" si="2"/>
        <v>5122460</v>
      </c>
      <c r="H43" s="70"/>
      <c r="I43" s="70">
        <v>0</v>
      </c>
      <c r="J43" s="1" t="s">
        <v>34</v>
      </c>
      <c r="K43" s="15" t="s">
        <v>35</v>
      </c>
    </row>
    <row r="44" spans="1:11" ht="12.75" customHeight="1" x14ac:dyDescent="0.2">
      <c r="A44" s="15">
        <f t="shared" si="1"/>
        <v>26</v>
      </c>
      <c r="B44" s="71" t="s">
        <v>73</v>
      </c>
      <c r="C44" s="15" t="s">
        <v>43</v>
      </c>
      <c r="D44" s="30">
        <v>45657</v>
      </c>
      <c r="E44" s="1" t="s">
        <v>44</v>
      </c>
      <c r="F44" s="76">
        <v>1288637</v>
      </c>
      <c r="G44" s="69">
        <f t="shared" si="2"/>
        <v>1288637</v>
      </c>
      <c r="H44" s="70"/>
      <c r="I44" s="70">
        <v>0</v>
      </c>
      <c r="J44" s="1" t="s">
        <v>34</v>
      </c>
      <c r="K44" s="15" t="s">
        <v>35</v>
      </c>
    </row>
    <row r="45" spans="1:11" ht="12.75" customHeight="1" x14ac:dyDescent="0.2">
      <c r="A45" s="15">
        <f t="shared" si="1"/>
        <v>27</v>
      </c>
      <c r="B45" s="71" t="s">
        <v>78</v>
      </c>
      <c r="C45" s="15" t="s">
        <v>43</v>
      </c>
      <c r="D45" s="30">
        <v>45657</v>
      </c>
      <c r="E45" s="1" t="s">
        <v>44</v>
      </c>
      <c r="F45" s="76">
        <v>4527600</v>
      </c>
      <c r="G45" s="69">
        <f t="shared" si="2"/>
        <v>4527600</v>
      </c>
      <c r="H45" s="70"/>
      <c r="I45" s="70">
        <v>0</v>
      </c>
      <c r="J45" s="1" t="s">
        <v>34</v>
      </c>
      <c r="K45" s="15" t="s">
        <v>35</v>
      </c>
    </row>
    <row r="46" spans="1:11" ht="12.75" customHeight="1" x14ac:dyDescent="0.2">
      <c r="A46" s="15">
        <f t="shared" si="1"/>
        <v>28</v>
      </c>
      <c r="B46" s="71" t="s">
        <v>164</v>
      </c>
      <c r="C46" s="15" t="s">
        <v>43</v>
      </c>
      <c r="D46" s="30">
        <v>45657</v>
      </c>
      <c r="E46" s="1" t="s">
        <v>44</v>
      </c>
      <c r="F46" s="76">
        <v>37201500</v>
      </c>
      <c r="G46" s="69">
        <f t="shared" si="2"/>
        <v>37201500</v>
      </c>
      <c r="H46" s="70"/>
      <c r="I46" s="70">
        <v>0</v>
      </c>
      <c r="J46" s="1" t="s">
        <v>34</v>
      </c>
      <c r="K46" s="15" t="s">
        <v>35</v>
      </c>
    </row>
    <row r="47" spans="1:11" ht="12.75" customHeight="1" x14ac:dyDescent="0.2">
      <c r="A47" s="15">
        <f t="shared" si="1"/>
        <v>29</v>
      </c>
      <c r="B47" s="71" t="s">
        <v>165</v>
      </c>
      <c r="C47" s="15" t="s">
        <v>43</v>
      </c>
      <c r="D47" s="30">
        <v>45657</v>
      </c>
      <c r="E47" s="1" t="s">
        <v>44</v>
      </c>
      <c r="F47" s="76">
        <v>2753768</v>
      </c>
      <c r="G47" s="69">
        <f t="shared" si="0"/>
        <v>2753768</v>
      </c>
      <c r="H47" s="70"/>
      <c r="I47" s="70">
        <v>0</v>
      </c>
      <c r="J47" s="1" t="s">
        <v>34</v>
      </c>
      <c r="K47" s="15" t="s">
        <v>35</v>
      </c>
    </row>
    <row r="48" spans="1:11" ht="12.75" customHeight="1" x14ac:dyDescent="0.2">
      <c r="A48" s="15">
        <f t="shared" si="1"/>
        <v>30</v>
      </c>
      <c r="B48" s="71" t="s">
        <v>166</v>
      </c>
      <c r="C48" s="15" t="s">
        <v>43</v>
      </c>
      <c r="D48" s="30">
        <v>45657</v>
      </c>
      <c r="E48" s="1" t="s">
        <v>44</v>
      </c>
      <c r="F48" s="76">
        <v>13564650</v>
      </c>
      <c r="G48" s="69">
        <f t="shared" si="0"/>
        <v>13564650</v>
      </c>
      <c r="H48" s="70"/>
      <c r="I48" s="70">
        <v>0</v>
      </c>
      <c r="J48" s="1" t="s">
        <v>34</v>
      </c>
      <c r="K48" s="15" t="s">
        <v>35</v>
      </c>
    </row>
    <row r="49" spans="1:11" ht="12.75" customHeight="1" x14ac:dyDescent="0.2">
      <c r="A49" s="15">
        <f t="shared" si="1"/>
        <v>31</v>
      </c>
      <c r="B49" s="71" t="s">
        <v>167</v>
      </c>
      <c r="C49" s="15" t="s">
        <v>43</v>
      </c>
      <c r="D49" s="30">
        <v>45657</v>
      </c>
      <c r="E49" s="1" t="s">
        <v>44</v>
      </c>
      <c r="F49" s="76">
        <v>27564883.52</v>
      </c>
      <c r="G49" s="69">
        <f t="shared" si="0"/>
        <v>27564883.52</v>
      </c>
      <c r="H49" s="70"/>
      <c r="I49" s="70">
        <v>0</v>
      </c>
      <c r="J49" s="1" t="s">
        <v>34</v>
      </c>
      <c r="K49" s="15" t="s">
        <v>35</v>
      </c>
    </row>
    <row r="50" spans="1:11" ht="12.75" customHeight="1" x14ac:dyDescent="0.2">
      <c r="A50" s="15">
        <f t="shared" si="1"/>
        <v>32</v>
      </c>
      <c r="B50" s="71" t="s">
        <v>168</v>
      </c>
      <c r="C50" s="15" t="s">
        <v>43</v>
      </c>
      <c r="D50" s="30">
        <v>45657</v>
      </c>
      <c r="E50" s="1" t="s">
        <v>44</v>
      </c>
      <c r="F50" s="76">
        <v>9541510</v>
      </c>
      <c r="G50" s="69">
        <f t="shared" si="0"/>
        <v>9541510</v>
      </c>
      <c r="H50" s="70"/>
      <c r="I50" s="70">
        <v>0</v>
      </c>
      <c r="J50" s="1" t="s">
        <v>34</v>
      </c>
      <c r="K50" s="15" t="s">
        <v>35</v>
      </c>
    </row>
    <row r="51" spans="1:11" ht="12.75" customHeight="1" x14ac:dyDescent="0.2">
      <c r="A51" s="15">
        <f t="shared" si="1"/>
        <v>33</v>
      </c>
      <c r="B51" s="71" t="s">
        <v>134</v>
      </c>
      <c r="C51" s="15" t="s">
        <v>43</v>
      </c>
      <c r="D51" s="30">
        <v>45657</v>
      </c>
      <c r="E51" s="1" t="s">
        <v>44</v>
      </c>
      <c r="F51" s="76">
        <v>2050000</v>
      </c>
      <c r="G51" s="69">
        <f t="shared" si="0"/>
        <v>2050000</v>
      </c>
      <c r="H51" s="70"/>
      <c r="I51" s="70">
        <v>0</v>
      </c>
      <c r="J51" s="1" t="s">
        <v>34</v>
      </c>
      <c r="K51" s="15" t="s">
        <v>35</v>
      </c>
    </row>
    <row r="52" spans="1:11" ht="12.75" customHeight="1" x14ac:dyDescent="0.2">
      <c r="A52" s="15">
        <f t="shared" si="1"/>
        <v>34</v>
      </c>
      <c r="B52" s="71" t="s">
        <v>169</v>
      </c>
      <c r="C52" s="15" t="s">
        <v>43</v>
      </c>
      <c r="D52" s="30">
        <v>45657</v>
      </c>
      <c r="E52" s="1" t="s">
        <v>44</v>
      </c>
      <c r="F52" s="76">
        <v>724500</v>
      </c>
      <c r="G52" s="69">
        <f t="shared" si="0"/>
        <v>724500</v>
      </c>
      <c r="H52" s="70"/>
      <c r="I52" s="70">
        <v>0</v>
      </c>
      <c r="J52" s="1" t="s">
        <v>34</v>
      </c>
      <c r="K52" s="15" t="s">
        <v>35</v>
      </c>
    </row>
    <row r="53" spans="1:11" ht="12.75" customHeight="1" x14ac:dyDescent="0.2">
      <c r="A53" s="15">
        <f t="shared" si="1"/>
        <v>35</v>
      </c>
      <c r="B53" s="71" t="s">
        <v>136</v>
      </c>
      <c r="C53" s="15" t="s">
        <v>43</v>
      </c>
      <c r="D53" s="30">
        <v>45657</v>
      </c>
      <c r="E53" s="1" t="s">
        <v>44</v>
      </c>
      <c r="F53" s="76">
        <v>62205000</v>
      </c>
      <c r="G53" s="69">
        <f t="shared" si="0"/>
        <v>62205000</v>
      </c>
      <c r="H53" s="70"/>
      <c r="I53" s="70">
        <v>0</v>
      </c>
      <c r="J53" s="1" t="s">
        <v>34</v>
      </c>
      <c r="K53" s="15" t="s">
        <v>35</v>
      </c>
    </row>
    <row r="54" spans="1:11" ht="12.75" customHeight="1" x14ac:dyDescent="0.2">
      <c r="A54" s="15">
        <f t="shared" si="1"/>
        <v>36</v>
      </c>
      <c r="B54" s="71" t="s">
        <v>170</v>
      </c>
      <c r="C54" s="15" t="s">
        <v>43</v>
      </c>
      <c r="D54" s="30">
        <v>45657</v>
      </c>
      <c r="E54" s="1" t="s">
        <v>44</v>
      </c>
      <c r="F54" s="76">
        <v>97500000</v>
      </c>
      <c r="G54" s="69">
        <f t="shared" si="0"/>
        <v>97500000</v>
      </c>
      <c r="H54" s="70"/>
      <c r="I54" s="70">
        <v>0</v>
      </c>
      <c r="J54" s="1" t="s">
        <v>34</v>
      </c>
      <c r="K54" s="15" t="s">
        <v>35</v>
      </c>
    </row>
    <row r="55" spans="1:11" ht="12.75" customHeight="1" x14ac:dyDescent="0.2">
      <c r="A55" s="15">
        <f t="shared" si="1"/>
        <v>37</v>
      </c>
      <c r="B55" s="71" t="s">
        <v>135</v>
      </c>
      <c r="C55" s="15" t="s">
        <v>43</v>
      </c>
      <c r="D55" s="30">
        <v>45657</v>
      </c>
      <c r="E55" s="1" t="s">
        <v>44</v>
      </c>
      <c r="F55" s="76">
        <v>3000000</v>
      </c>
      <c r="G55" s="69">
        <f t="shared" si="0"/>
        <v>3000000</v>
      </c>
      <c r="H55" s="70"/>
      <c r="I55" s="70">
        <v>0</v>
      </c>
      <c r="J55" s="1" t="s">
        <v>34</v>
      </c>
      <c r="K55" s="15" t="s">
        <v>35</v>
      </c>
    </row>
    <row r="56" spans="1:11" ht="12.75" customHeight="1" x14ac:dyDescent="0.2">
      <c r="A56" s="15">
        <f t="shared" si="1"/>
        <v>38</v>
      </c>
      <c r="B56" s="71" t="s">
        <v>171</v>
      </c>
      <c r="C56" s="15" t="s">
        <v>43</v>
      </c>
      <c r="D56" s="30">
        <v>45657</v>
      </c>
      <c r="E56" s="1" t="s">
        <v>44</v>
      </c>
      <c r="F56" s="76">
        <v>1368005</v>
      </c>
      <c r="G56" s="69">
        <f t="shared" si="0"/>
        <v>1368005</v>
      </c>
      <c r="H56" s="70"/>
      <c r="I56" s="70">
        <v>0</v>
      </c>
      <c r="J56" s="1" t="s">
        <v>34</v>
      </c>
      <c r="K56" s="15" t="s">
        <v>35</v>
      </c>
    </row>
    <row r="57" spans="1:11" ht="12.75" customHeight="1" x14ac:dyDescent="0.2">
      <c r="A57" s="15">
        <f t="shared" si="1"/>
        <v>39</v>
      </c>
      <c r="B57" s="71" t="s">
        <v>172</v>
      </c>
      <c r="C57" s="15" t="s">
        <v>43</v>
      </c>
      <c r="D57" s="30">
        <v>45657</v>
      </c>
      <c r="E57" s="1" t="s">
        <v>44</v>
      </c>
      <c r="F57" s="76">
        <v>1130000</v>
      </c>
      <c r="G57" s="69">
        <f t="shared" si="0"/>
        <v>1130000</v>
      </c>
      <c r="H57" s="70"/>
      <c r="I57" s="70">
        <v>0</v>
      </c>
      <c r="J57" s="1" t="s">
        <v>34</v>
      </c>
      <c r="K57" s="15" t="s">
        <v>35</v>
      </c>
    </row>
    <row r="58" spans="1:11" ht="12.75" customHeight="1" x14ac:dyDescent="0.2">
      <c r="A58" s="15">
        <f t="shared" si="1"/>
        <v>40</v>
      </c>
      <c r="B58" s="71" t="s">
        <v>173</v>
      </c>
      <c r="C58" s="15" t="s">
        <v>43</v>
      </c>
      <c r="D58" s="30">
        <v>45657</v>
      </c>
      <c r="E58" s="1" t="s">
        <v>44</v>
      </c>
      <c r="F58" s="76">
        <v>673445</v>
      </c>
      <c r="G58" s="69">
        <f t="shared" ref="G58:G66" si="3">+F58</f>
        <v>673445</v>
      </c>
      <c r="H58" s="70"/>
      <c r="I58" s="70">
        <v>0</v>
      </c>
      <c r="J58" s="1" t="s">
        <v>34</v>
      </c>
      <c r="K58" s="15" t="s">
        <v>35</v>
      </c>
    </row>
    <row r="59" spans="1:11" ht="12.75" customHeight="1" x14ac:dyDescent="0.2">
      <c r="A59" s="15">
        <f t="shared" si="1"/>
        <v>41</v>
      </c>
      <c r="B59" s="71" t="s">
        <v>137</v>
      </c>
      <c r="C59" s="15" t="s">
        <v>43</v>
      </c>
      <c r="D59" s="30">
        <v>45657</v>
      </c>
      <c r="E59" s="1" t="s">
        <v>44</v>
      </c>
      <c r="F59" s="76">
        <v>23677500</v>
      </c>
      <c r="G59" s="69">
        <f t="shared" si="3"/>
        <v>23677500</v>
      </c>
      <c r="H59" s="70"/>
      <c r="I59" s="70">
        <v>0</v>
      </c>
      <c r="J59" s="1" t="s">
        <v>34</v>
      </c>
      <c r="K59" s="15" t="s">
        <v>35</v>
      </c>
    </row>
    <row r="60" spans="1:11" ht="12.75" customHeight="1" x14ac:dyDescent="0.2">
      <c r="A60" s="15">
        <f t="shared" si="1"/>
        <v>42</v>
      </c>
      <c r="B60" s="71" t="s">
        <v>174</v>
      </c>
      <c r="C60" s="15" t="s">
        <v>43</v>
      </c>
      <c r="D60" s="30">
        <v>45657</v>
      </c>
      <c r="E60" s="1" t="s">
        <v>44</v>
      </c>
      <c r="F60" s="76">
        <v>23748000</v>
      </c>
      <c r="G60" s="69">
        <f t="shared" si="3"/>
        <v>23748000</v>
      </c>
      <c r="H60" s="70"/>
      <c r="I60" s="70">
        <v>0</v>
      </c>
      <c r="J60" s="1" t="s">
        <v>34</v>
      </c>
      <c r="K60" s="15" t="s">
        <v>35</v>
      </c>
    </row>
    <row r="61" spans="1:11" ht="12.75" customHeight="1" x14ac:dyDescent="0.2">
      <c r="A61" s="15">
        <f t="shared" si="1"/>
        <v>43</v>
      </c>
      <c r="B61" s="71" t="s">
        <v>138</v>
      </c>
      <c r="C61" s="15" t="s">
        <v>43</v>
      </c>
      <c r="D61" s="30">
        <v>45657</v>
      </c>
      <c r="E61" s="1" t="s">
        <v>44</v>
      </c>
      <c r="F61" s="76">
        <v>10881350</v>
      </c>
      <c r="G61" s="69">
        <f t="shared" si="3"/>
        <v>10881350</v>
      </c>
      <c r="H61" s="70"/>
      <c r="I61" s="70">
        <v>0</v>
      </c>
      <c r="J61" s="1" t="s">
        <v>34</v>
      </c>
      <c r="K61" s="15" t="s">
        <v>35</v>
      </c>
    </row>
    <row r="62" spans="1:11" ht="12.75" customHeight="1" x14ac:dyDescent="0.2">
      <c r="A62" s="15">
        <f t="shared" si="1"/>
        <v>44</v>
      </c>
      <c r="B62" s="71" t="s">
        <v>139</v>
      </c>
      <c r="C62" s="15" t="s">
        <v>43</v>
      </c>
      <c r="D62" s="30">
        <v>45657</v>
      </c>
      <c r="E62" s="1" t="s">
        <v>44</v>
      </c>
      <c r="F62" s="76">
        <v>410000</v>
      </c>
      <c r="G62" s="69">
        <f t="shared" si="3"/>
        <v>410000</v>
      </c>
      <c r="H62" s="70"/>
      <c r="I62" s="70">
        <v>0</v>
      </c>
      <c r="J62" s="1" t="s">
        <v>34</v>
      </c>
      <c r="K62" s="15" t="s">
        <v>35</v>
      </c>
    </row>
    <row r="63" spans="1:11" ht="12.75" customHeight="1" x14ac:dyDescent="0.2">
      <c r="A63" s="15">
        <f t="shared" si="1"/>
        <v>45</v>
      </c>
      <c r="B63" s="71" t="s">
        <v>175</v>
      </c>
      <c r="C63" s="15" t="s">
        <v>43</v>
      </c>
      <c r="D63" s="30">
        <v>45657</v>
      </c>
      <c r="E63" s="1" t="s">
        <v>44</v>
      </c>
      <c r="F63" s="76">
        <v>2600000</v>
      </c>
      <c r="G63" s="69">
        <f t="shared" si="3"/>
        <v>2600000</v>
      </c>
      <c r="H63" s="70"/>
      <c r="I63" s="70">
        <v>0</v>
      </c>
      <c r="J63" s="1" t="s">
        <v>34</v>
      </c>
      <c r="K63" s="15" t="s">
        <v>35</v>
      </c>
    </row>
    <row r="64" spans="1:11" ht="12.75" customHeight="1" x14ac:dyDescent="0.2">
      <c r="A64" s="15">
        <f t="shared" si="1"/>
        <v>46</v>
      </c>
      <c r="B64" s="71" t="s">
        <v>176</v>
      </c>
      <c r="C64" s="15" t="s">
        <v>43</v>
      </c>
      <c r="D64" s="30">
        <v>45657</v>
      </c>
      <c r="E64" s="1" t="s">
        <v>44</v>
      </c>
      <c r="F64" s="76">
        <v>4792584</v>
      </c>
      <c r="G64" s="69">
        <f t="shared" si="3"/>
        <v>4792584</v>
      </c>
      <c r="H64" s="70"/>
      <c r="I64" s="70">
        <v>0</v>
      </c>
      <c r="J64" s="1" t="s">
        <v>34</v>
      </c>
      <c r="K64" s="15" t="s">
        <v>35</v>
      </c>
    </row>
    <row r="65" spans="1:11" ht="12.75" customHeight="1" x14ac:dyDescent="0.2">
      <c r="A65" s="15">
        <f t="shared" si="1"/>
        <v>47</v>
      </c>
      <c r="B65" s="71" t="s">
        <v>177</v>
      </c>
      <c r="C65" s="15" t="s">
        <v>43</v>
      </c>
      <c r="D65" s="30">
        <v>45657</v>
      </c>
      <c r="E65" s="1" t="s">
        <v>44</v>
      </c>
      <c r="F65" s="76">
        <v>1781000</v>
      </c>
      <c r="G65" s="69">
        <f t="shared" si="3"/>
        <v>1781000</v>
      </c>
      <c r="H65" s="70"/>
      <c r="I65" s="70">
        <v>0</v>
      </c>
      <c r="J65" s="1" t="s">
        <v>34</v>
      </c>
      <c r="K65" s="15" t="s">
        <v>35</v>
      </c>
    </row>
    <row r="66" spans="1:11" ht="12.75" customHeight="1" x14ac:dyDescent="0.2">
      <c r="A66" s="15">
        <f t="shared" si="1"/>
        <v>48</v>
      </c>
      <c r="B66" s="71" t="s">
        <v>178</v>
      </c>
      <c r="C66" s="15" t="s">
        <v>43</v>
      </c>
      <c r="D66" s="30">
        <v>45657</v>
      </c>
      <c r="E66" s="1" t="s">
        <v>44</v>
      </c>
      <c r="F66" s="76">
        <v>2237820</v>
      </c>
      <c r="G66" s="69">
        <f t="shared" si="3"/>
        <v>2237820</v>
      </c>
      <c r="H66" s="70"/>
      <c r="I66" s="70">
        <v>0</v>
      </c>
      <c r="J66" s="1" t="s">
        <v>34</v>
      </c>
      <c r="K66" s="15" t="s">
        <v>35</v>
      </c>
    </row>
    <row r="67" spans="1:11" ht="12.75" customHeight="1" x14ac:dyDescent="0.2">
      <c r="A67" s="15">
        <f t="shared" si="1"/>
        <v>49</v>
      </c>
      <c r="B67" s="71" t="s">
        <v>75</v>
      </c>
      <c r="C67" s="15" t="s">
        <v>43</v>
      </c>
      <c r="D67" s="30">
        <v>45657</v>
      </c>
      <c r="E67" s="1" t="s">
        <v>44</v>
      </c>
      <c r="F67" s="76">
        <f>+I67*C13</f>
        <v>28584275.345199998</v>
      </c>
      <c r="G67" s="69">
        <f t="shared" si="0"/>
        <v>28584275.345199998</v>
      </c>
      <c r="H67" s="70"/>
      <c r="I67" s="70">
        <v>3924.46</v>
      </c>
      <c r="J67" s="1" t="s">
        <v>34</v>
      </c>
      <c r="K67" s="15" t="s">
        <v>35</v>
      </c>
    </row>
    <row r="68" spans="1:11" ht="12.75" customHeight="1" x14ac:dyDescent="0.2">
      <c r="A68" s="15">
        <f t="shared" si="1"/>
        <v>50</v>
      </c>
      <c r="B68" s="71" t="s">
        <v>179</v>
      </c>
      <c r="C68" s="15" t="s">
        <v>43</v>
      </c>
      <c r="D68" s="30">
        <v>45657</v>
      </c>
      <c r="E68" s="1" t="s">
        <v>44</v>
      </c>
      <c r="F68" s="76">
        <f>+I68*C13</f>
        <v>3919607.2667999999</v>
      </c>
      <c r="G68" s="69">
        <f t="shared" si="0"/>
        <v>3919607.2667999999</v>
      </c>
      <c r="H68" s="70"/>
      <c r="I68" s="70">
        <v>538.14</v>
      </c>
      <c r="J68" s="1" t="s">
        <v>34</v>
      </c>
      <c r="K68" s="15" t="s">
        <v>35</v>
      </c>
    </row>
    <row r="69" spans="1:11" ht="12.75" customHeight="1" x14ac:dyDescent="0.2">
      <c r="A69" s="15">
        <f t="shared" si="1"/>
        <v>51</v>
      </c>
      <c r="B69" s="71" t="s">
        <v>180</v>
      </c>
      <c r="C69" s="15" t="s">
        <v>43</v>
      </c>
      <c r="D69" s="30">
        <v>45657</v>
      </c>
      <c r="E69" s="1" t="s">
        <v>44</v>
      </c>
      <c r="F69" s="76">
        <f>+I69*C13</f>
        <v>95125242.5792</v>
      </c>
      <c r="G69" s="69">
        <f>+F69</f>
        <v>95125242.5792</v>
      </c>
      <c r="H69" s="70"/>
      <c r="I69" s="70">
        <v>13060.16</v>
      </c>
      <c r="J69" s="1" t="s">
        <v>34</v>
      </c>
      <c r="K69" s="15" t="s">
        <v>35</v>
      </c>
    </row>
    <row r="70" spans="1:11" ht="12.75" customHeight="1" x14ac:dyDescent="0.2">
      <c r="A70" s="15">
        <f t="shared" si="1"/>
        <v>52</v>
      </c>
      <c r="B70" s="71" t="s">
        <v>79</v>
      </c>
      <c r="C70" s="15" t="s">
        <v>43</v>
      </c>
      <c r="D70" s="30">
        <v>45657</v>
      </c>
      <c r="E70" s="1" t="s">
        <v>44</v>
      </c>
      <c r="F70" s="76">
        <f>+I70*C13</f>
        <v>97629642.480000004</v>
      </c>
      <c r="G70" s="69">
        <f t="shared" si="0"/>
        <v>97629642.480000004</v>
      </c>
      <c r="H70" s="70"/>
      <c r="I70" s="70">
        <v>13404</v>
      </c>
      <c r="J70" s="1" t="s">
        <v>34</v>
      </c>
      <c r="K70" s="15" t="s">
        <v>35</v>
      </c>
    </row>
    <row r="71" spans="1:11" ht="12.75" customHeight="1" x14ac:dyDescent="0.2">
      <c r="A71" s="15">
        <f t="shared" si="1"/>
        <v>53</v>
      </c>
      <c r="B71" s="71" t="s">
        <v>181</v>
      </c>
      <c r="C71" s="15" t="s">
        <v>43</v>
      </c>
      <c r="D71" s="30">
        <v>45657</v>
      </c>
      <c r="E71" s="1" t="s">
        <v>44</v>
      </c>
      <c r="F71" s="76">
        <f>+I71*C13</f>
        <v>40686301.32</v>
      </c>
      <c r="G71" s="69">
        <f t="shared" si="0"/>
        <v>40686301.32</v>
      </c>
      <c r="H71" s="70"/>
      <c r="I71" s="70">
        <v>5586</v>
      </c>
      <c r="J71" s="1" t="s">
        <v>34</v>
      </c>
      <c r="K71" s="15" t="s">
        <v>35</v>
      </c>
    </row>
    <row r="72" spans="1:11" ht="12.75" customHeight="1" x14ac:dyDescent="0.2">
      <c r="A72" s="15">
        <f t="shared" si="1"/>
        <v>54</v>
      </c>
      <c r="B72" s="71" t="s">
        <v>130</v>
      </c>
      <c r="C72" s="15" t="s">
        <v>43</v>
      </c>
      <c r="D72" s="30">
        <v>45657</v>
      </c>
      <c r="E72" s="1" t="s">
        <v>44</v>
      </c>
      <c r="F72" s="76">
        <f>+I72*C13</f>
        <v>113605607.4242</v>
      </c>
      <c r="G72" s="69">
        <f t="shared" si="0"/>
        <v>113605607.4242</v>
      </c>
      <c r="H72" s="70"/>
      <c r="I72" s="70">
        <v>15597.41</v>
      </c>
      <c r="J72" s="1" t="s">
        <v>34</v>
      </c>
      <c r="K72" s="15" t="s">
        <v>35</v>
      </c>
    </row>
    <row r="73" spans="1:11" ht="12.75" customHeight="1" x14ac:dyDescent="0.2">
      <c r="A73" s="15">
        <f t="shared" si="1"/>
        <v>55</v>
      </c>
      <c r="B73" s="71" t="s">
        <v>182</v>
      </c>
      <c r="C73" s="15" t="s">
        <v>43</v>
      </c>
      <c r="D73" s="30">
        <v>45657</v>
      </c>
      <c r="E73" s="1" t="s">
        <v>44</v>
      </c>
      <c r="F73" s="76">
        <f>+I73*C13</f>
        <v>23491131.223999999</v>
      </c>
      <c r="G73" s="69">
        <f t="shared" si="0"/>
        <v>23491131.223999999</v>
      </c>
      <c r="H73" s="70"/>
      <c r="I73" s="70">
        <v>3225.2</v>
      </c>
      <c r="J73" s="1" t="s">
        <v>34</v>
      </c>
      <c r="K73" s="15" t="s">
        <v>35</v>
      </c>
    </row>
    <row r="74" spans="1:11" ht="12.75" customHeight="1" x14ac:dyDescent="0.2">
      <c r="A74" s="15">
        <f t="shared" si="1"/>
        <v>56</v>
      </c>
      <c r="B74" s="71" t="s">
        <v>120</v>
      </c>
      <c r="C74" s="15" t="s">
        <v>43</v>
      </c>
      <c r="D74" s="30">
        <v>45657</v>
      </c>
      <c r="E74" s="1" t="s">
        <v>44</v>
      </c>
      <c r="F74" s="76">
        <f>+I74*C$13</f>
        <v>1420305.9</v>
      </c>
      <c r="G74" s="69">
        <f t="shared" si="0"/>
        <v>1420305.9</v>
      </c>
      <c r="H74" s="70"/>
      <c r="I74" s="70">
        <v>195</v>
      </c>
      <c r="J74" s="1" t="s">
        <v>34</v>
      </c>
      <c r="K74" s="15" t="s">
        <v>35</v>
      </c>
    </row>
    <row r="75" spans="1:11" ht="12.75" customHeight="1" x14ac:dyDescent="0.2">
      <c r="A75" s="15">
        <f t="shared" si="1"/>
        <v>57</v>
      </c>
      <c r="B75" s="71" t="s">
        <v>183</v>
      </c>
      <c r="C75" s="15" t="s">
        <v>43</v>
      </c>
      <c r="D75" s="30">
        <v>45657</v>
      </c>
      <c r="E75" s="1" t="s">
        <v>44</v>
      </c>
      <c r="F75" s="76">
        <f t="shared" ref="F75" si="4">+I75*C$13</f>
        <v>2185086</v>
      </c>
      <c r="G75" s="69">
        <f t="shared" ref="G75" si="5">+F75</f>
        <v>2185086</v>
      </c>
      <c r="H75" s="70"/>
      <c r="I75" s="70">
        <v>300</v>
      </c>
      <c r="J75" s="1" t="s">
        <v>34</v>
      </c>
      <c r="K75" s="15" t="s">
        <v>35</v>
      </c>
    </row>
    <row r="76" spans="1:11" ht="12.75" customHeight="1" x14ac:dyDescent="0.2">
      <c r="A76" s="15">
        <f t="shared" si="1"/>
        <v>58</v>
      </c>
      <c r="B76" s="71" t="s">
        <v>104</v>
      </c>
      <c r="C76" s="15" t="s">
        <v>43</v>
      </c>
      <c r="D76" s="30">
        <v>45657</v>
      </c>
      <c r="E76" s="1" t="s">
        <v>44</v>
      </c>
      <c r="F76" s="76">
        <f t="shared" ref="F76" si="6">+I76*C$13</f>
        <v>2081288.7000000002</v>
      </c>
      <c r="G76" s="69">
        <f t="shared" ref="G76" si="7">+F76</f>
        <v>2081288.7000000002</v>
      </c>
      <c r="H76" s="70"/>
      <c r="I76" s="70">
        <v>285.74921536269056</v>
      </c>
      <c r="J76" s="1" t="s">
        <v>34</v>
      </c>
      <c r="K76" s="15" t="s">
        <v>35</v>
      </c>
    </row>
    <row r="77" spans="1:11" ht="12.75" customHeight="1" x14ac:dyDescent="0.2">
      <c r="A77" s="15">
        <f t="shared" si="1"/>
        <v>59</v>
      </c>
      <c r="B77" s="71" t="s">
        <v>184</v>
      </c>
      <c r="C77" s="15" t="s">
        <v>74</v>
      </c>
      <c r="D77" s="30">
        <v>45657</v>
      </c>
      <c r="E77" s="1" t="s">
        <v>44</v>
      </c>
      <c r="F77" s="76">
        <f>+I77*C13</f>
        <v>72220734.109999999</v>
      </c>
      <c r="G77" s="69">
        <f>+F77</f>
        <v>72220734.109999999</v>
      </c>
      <c r="H77" s="70"/>
      <c r="I77" s="70">
        <v>9915.5</v>
      </c>
      <c r="J77" s="1" t="s">
        <v>34</v>
      </c>
      <c r="K77" s="15" t="s">
        <v>35</v>
      </c>
    </row>
    <row r="78" spans="1:11" ht="12.75" customHeight="1" x14ac:dyDescent="0.2">
      <c r="A78" s="15">
        <f t="shared" si="1"/>
        <v>60</v>
      </c>
      <c r="B78" s="71" t="s">
        <v>185</v>
      </c>
      <c r="C78" s="15" t="s">
        <v>74</v>
      </c>
      <c r="D78" s="30">
        <v>45657</v>
      </c>
      <c r="E78" s="1" t="s">
        <v>44</v>
      </c>
      <c r="F78" s="76">
        <f>+I78*C13</f>
        <v>1573261.92</v>
      </c>
      <c r="G78" s="69">
        <f t="shared" ref="G78:G89" si="8">+F78</f>
        <v>1573261.92</v>
      </c>
      <c r="H78" s="70"/>
      <c r="I78" s="70">
        <v>216</v>
      </c>
      <c r="J78" s="1" t="s">
        <v>34</v>
      </c>
      <c r="K78" s="15" t="s">
        <v>35</v>
      </c>
    </row>
    <row r="79" spans="1:11" ht="12.75" customHeight="1" x14ac:dyDescent="0.2">
      <c r="A79" s="15">
        <f t="shared" si="1"/>
        <v>61</v>
      </c>
      <c r="B79" s="71" t="s">
        <v>84</v>
      </c>
      <c r="C79" s="15" t="s">
        <v>74</v>
      </c>
      <c r="D79" s="30">
        <v>45657</v>
      </c>
      <c r="E79" s="1" t="s">
        <v>44</v>
      </c>
      <c r="F79" s="76">
        <f>+I79*C13</f>
        <v>17929504.6644</v>
      </c>
      <c r="G79" s="69">
        <f t="shared" si="8"/>
        <v>17929504.6644</v>
      </c>
      <c r="H79" s="70"/>
      <c r="I79" s="70">
        <v>2461.62</v>
      </c>
      <c r="J79" s="1" t="s">
        <v>34</v>
      </c>
      <c r="K79" s="15" t="s">
        <v>35</v>
      </c>
    </row>
    <row r="80" spans="1:11" ht="12.75" customHeight="1" x14ac:dyDescent="0.2">
      <c r="A80" s="15">
        <f t="shared" si="1"/>
        <v>62</v>
      </c>
      <c r="B80" s="71" t="s">
        <v>186</v>
      </c>
      <c r="C80" s="15" t="s">
        <v>74</v>
      </c>
      <c r="D80" s="30">
        <v>45657</v>
      </c>
      <c r="E80" s="1" t="s">
        <v>44</v>
      </c>
      <c r="F80" s="76">
        <f>+I80*C13</f>
        <v>22971809.118000001</v>
      </c>
      <c r="G80" s="69">
        <f t="shared" si="8"/>
        <v>22971809.118000001</v>
      </c>
      <c r="H80" s="70"/>
      <c r="I80" s="70">
        <v>3153.9</v>
      </c>
      <c r="J80" s="1" t="s">
        <v>34</v>
      </c>
      <c r="K80" s="15" t="s">
        <v>35</v>
      </c>
    </row>
    <row r="81" spans="1:11" ht="12.75" customHeight="1" x14ac:dyDescent="0.2">
      <c r="A81" s="15">
        <f t="shared" si="1"/>
        <v>63</v>
      </c>
      <c r="B81" s="71" t="s">
        <v>187</v>
      </c>
      <c r="C81" s="15" t="s">
        <v>74</v>
      </c>
      <c r="D81" s="30">
        <v>45657</v>
      </c>
      <c r="E81" s="1" t="s">
        <v>44</v>
      </c>
      <c r="F81" s="76">
        <f>+I81*C13</f>
        <v>160851464.07999998</v>
      </c>
      <c r="G81" s="69">
        <f t="shared" si="8"/>
        <v>160851464.07999998</v>
      </c>
      <c r="H81" s="70"/>
      <c r="I81" s="70">
        <v>22084</v>
      </c>
      <c r="J81" s="1" t="s">
        <v>34</v>
      </c>
      <c r="K81" s="15" t="s">
        <v>35</v>
      </c>
    </row>
    <row r="82" spans="1:11" ht="12.75" customHeight="1" x14ac:dyDescent="0.2">
      <c r="A82" s="15">
        <f t="shared" si="1"/>
        <v>64</v>
      </c>
      <c r="B82" s="71" t="s">
        <v>188</v>
      </c>
      <c r="C82" s="15" t="s">
        <v>74</v>
      </c>
      <c r="D82" s="30">
        <v>45657</v>
      </c>
      <c r="E82" s="1" t="s">
        <v>44</v>
      </c>
      <c r="F82" s="76">
        <f>+I82*C13</f>
        <v>50148597.734399997</v>
      </c>
      <c r="G82" s="69">
        <f t="shared" si="8"/>
        <v>50148597.734399997</v>
      </c>
      <c r="H82" s="70"/>
      <c r="I82" s="70">
        <v>6885.12</v>
      </c>
      <c r="J82" s="1" t="s">
        <v>34</v>
      </c>
      <c r="K82" s="15" t="s">
        <v>35</v>
      </c>
    </row>
    <row r="83" spans="1:11" ht="12.75" customHeight="1" x14ac:dyDescent="0.2">
      <c r="A83" s="15">
        <f t="shared" si="1"/>
        <v>65</v>
      </c>
      <c r="B83" s="71" t="s">
        <v>189</v>
      </c>
      <c r="C83" s="15" t="s">
        <v>74</v>
      </c>
      <c r="D83" s="30">
        <v>45657</v>
      </c>
      <c r="E83" s="1" t="s">
        <v>44</v>
      </c>
      <c r="F83" s="76">
        <f>+I83*C13</f>
        <v>17520310.8928</v>
      </c>
      <c r="G83" s="69">
        <f t="shared" si="8"/>
        <v>17520310.8928</v>
      </c>
      <c r="H83" s="70"/>
      <c r="I83" s="70">
        <v>2405.44</v>
      </c>
      <c r="J83" s="1" t="s">
        <v>34</v>
      </c>
      <c r="K83" s="15" t="s">
        <v>35</v>
      </c>
    </row>
    <row r="84" spans="1:11" ht="12.75" customHeight="1" x14ac:dyDescent="0.2">
      <c r="A84" s="15">
        <f t="shared" si="1"/>
        <v>66</v>
      </c>
      <c r="B84" s="71" t="s">
        <v>85</v>
      </c>
      <c r="C84" s="15" t="s">
        <v>74</v>
      </c>
      <c r="D84" s="30">
        <v>45657</v>
      </c>
      <c r="E84" s="1" t="s">
        <v>44</v>
      </c>
      <c r="F84" s="76">
        <f>+I84*C13</f>
        <v>24020067.708399996</v>
      </c>
      <c r="G84" s="69">
        <f t="shared" si="8"/>
        <v>24020067.708399996</v>
      </c>
      <c r="H84" s="70"/>
      <c r="I84" s="70">
        <v>3297.8199999999997</v>
      </c>
      <c r="J84" s="1" t="s">
        <v>34</v>
      </c>
      <c r="K84" s="15" t="s">
        <v>35</v>
      </c>
    </row>
    <row r="85" spans="1:11" ht="12.75" customHeight="1" x14ac:dyDescent="0.2">
      <c r="A85" s="15">
        <f t="shared" si="1"/>
        <v>67</v>
      </c>
      <c r="B85" s="71" t="s">
        <v>190</v>
      </c>
      <c r="C85" s="15" t="s">
        <v>74</v>
      </c>
      <c r="D85" s="30">
        <v>45657</v>
      </c>
      <c r="E85" s="1" t="s">
        <v>44</v>
      </c>
      <c r="F85" s="76">
        <f>+I85*C13</f>
        <v>92564613.131999999</v>
      </c>
      <c r="G85" s="69">
        <f t="shared" si="8"/>
        <v>92564613.131999999</v>
      </c>
      <c r="H85" s="70"/>
      <c r="I85" s="70">
        <v>12708.6</v>
      </c>
      <c r="J85" s="1" t="s">
        <v>34</v>
      </c>
      <c r="K85" s="15" t="s">
        <v>35</v>
      </c>
    </row>
    <row r="86" spans="1:11" ht="12.75" customHeight="1" x14ac:dyDescent="0.2">
      <c r="A86" s="15">
        <f t="shared" si="1"/>
        <v>68</v>
      </c>
      <c r="B86" s="71" t="s">
        <v>191</v>
      </c>
      <c r="C86" s="15" t="s">
        <v>74</v>
      </c>
      <c r="D86" s="30">
        <v>45657</v>
      </c>
      <c r="E86" s="1" t="s">
        <v>44</v>
      </c>
      <c r="F86" s="76">
        <f>+I86*C13</f>
        <v>23165553.41</v>
      </c>
      <c r="G86" s="69">
        <f t="shared" si="8"/>
        <v>23165553.41</v>
      </c>
      <c r="H86" s="70"/>
      <c r="I86" s="70">
        <v>3180.5</v>
      </c>
      <c r="J86" s="1" t="s">
        <v>34</v>
      </c>
      <c r="K86" s="15" t="s">
        <v>35</v>
      </c>
    </row>
    <row r="87" spans="1:11" ht="12.75" customHeight="1" x14ac:dyDescent="0.2">
      <c r="A87" s="15">
        <f t="shared" si="1"/>
        <v>69</v>
      </c>
      <c r="B87" s="71" t="s">
        <v>99</v>
      </c>
      <c r="C87" s="15" t="s">
        <v>74</v>
      </c>
      <c r="D87" s="30">
        <v>45657</v>
      </c>
      <c r="E87" s="1" t="s">
        <v>44</v>
      </c>
      <c r="F87" s="76">
        <f>+I87*C13</f>
        <v>6883020.8999999994</v>
      </c>
      <c r="G87" s="69">
        <f t="shared" si="8"/>
        <v>6883020.8999999994</v>
      </c>
      <c r="H87" s="70"/>
      <c r="I87" s="70">
        <v>945</v>
      </c>
      <c r="J87" s="1" t="s">
        <v>34</v>
      </c>
      <c r="K87" s="15" t="s">
        <v>35</v>
      </c>
    </row>
    <row r="88" spans="1:11" ht="12.75" customHeight="1" x14ac:dyDescent="0.2">
      <c r="A88" s="15">
        <f t="shared" si="1"/>
        <v>70</v>
      </c>
      <c r="B88" s="71" t="s">
        <v>83</v>
      </c>
      <c r="C88" s="15" t="s">
        <v>74</v>
      </c>
      <c r="D88" s="30">
        <v>45657</v>
      </c>
      <c r="E88" s="1" t="s">
        <v>44</v>
      </c>
      <c r="F88" s="76">
        <f>+I88*C13</f>
        <v>61619.425200000005</v>
      </c>
      <c r="G88" s="69">
        <f t="shared" si="8"/>
        <v>61619.425200000005</v>
      </c>
      <c r="H88" s="70"/>
      <c r="I88" s="70">
        <v>8.4600000000000009</v>
      </c>
      <c r="J88" s="1" t="s">
        <v>34</v>
      </c>
      <c r="K88" s="15" t="s">
        <v>35</v>
      </c>
    </row>
    <row r="89" spans="1:11" ht="12.75" customHeight="1" x14ac:dyDescent="0.2">
      <c r="A89" s="15">
        <f t="shared" si="1"/>
        <v>71</v>
      </c>
      <c r="B89" s="71" t="s">
        <v>118</v>
      </c>
      <c r="C89" s="15" t="s">
        <v>74</v>
      </c>
      <c r="D89" s="30">
        <v>45657</v>
      </c>
      <c r="E89" s="1" t="s">
        <v>44</v>
      </c>
      <c r="F89" s="76">
        <f>+I89*C13</f>
        <v>111985657.5</v>
      </c>
      <c r="G89" s="69">
        <f t="shared" si="8"/>
        <v>111985657.5</v>
      </c>
      <c r="H89" s="70"/>
      <c r="I89" s="70">
        <v>15375</v>
      </c>
      <c r="J89" s="1" t="s">
        <v>34</v>
      </c>
      <c r="K89" s="15" t="s">
        <v>35</v>
      </c>
    </row>
    <row r="90" spans="1:11" ht="12.75" customHeight="1" x14ac:dyDescent="0.2">
      <c r="A90" s="15">
        <f t="shared" si="1"/>
        <v>72</v>
      </c>
      <c r="B90" s="71" t="s">
        <v>89</v>
      </c>
      <c r="C90" s="15" t="s">
        <v>74</v>
      </c>
      <c r="D90" s="30">
        <v>45657</v>
      </c>
      <c r="E90" s="1" t="s">
        <v>44</v>
      </c>
      <c r="F90" s="76">
        <f>+I90*C13</f>
        <v>2588795715.5934</v>
      </c>
      <c r="G90" s="69">
        <f t="shared" ref="G90:G97" si="9">+F90</f>
        <v>2588795715.5934</v>
      </c>
      <c r="H90" s="70"/>
      <c r="I90" s="70">
        <v>355427.07</v>
      </c>
      <c r="J90" s="1" t="s">
        <v>34</v>
      </c>
      <c r="K90" s="15" t="s">
        <v>35</v>
      </c>
    </row>
    <row r="91" spans="1:11" ht="12.75" customHeight="1" x14ac:dyDescent="0.2">
      <c r="A91" s="15">
        <f t="shared" si="1"/>
        <v>73</v>
      </c>
      <c r="B91" s="71" t="s">
        <v>192</v>
      </c>
      <c r="C91" s="15" t="s">
        <v>74</v>
      </c>
      <c r="D91" s="30">
        <v>45657</v>
      </c>
      <c r="E91" s="1" t="s">
        <v>44</v>
      </c>
      <c r="F91" s="76">
        <f>+I91*C13</f>
        <v>427257.14919999999</v>
      </c>
      <c r="G91" s="69">
        <f t="shared" si="9"/>
        <v>427257.14919999999</v>
      </c>
      <c r="H91" s="70"/>
      <c r="I91" s="70">
        <v>58.66</v>
      </c>
      <c r="J91" s="1" t="s">
        <v>34</v>
      </c>
      <c r="K91" s="15" t="s">
        <v>35</v>
      </c>
    </row>
    <row r="92" spans="1:11" ht="12.75" customHeight="1" x14ac:dyDescent="0.2">
      <c r="A92" s="15">
        <f t="shared" si="1"/>
        <v>74</v>
      </c>
      <c r="B92" s="71" t="s">
        <v>116</v>
      </c>
      <c r="C92" s="15" t="s">
        <v>74</v>
      </c>
      <c r="D92" s="30">
        <v>45657</v>
      </c>
      <c r="E92" s="1" t="s">
        <v>44</v>
      </c>
      <c r="F92" s="76">
        <f>+I92*C13</f>
        <v>36212337.734999999</v>
      </c>
      <c r="G92" s="69">
        <f t="shared" si="9"/>
        <v>36212337.734999999</v>
      </c>
      <c r="H92" s="70"/>
      <c r="I92" s="70">
        <v>4971.75</v>
      </c>
      <c r="J92" s="1" t="s">
        <v>34</v>
      </c>
      <c r="K92" s="15" t="s">
        <v>35</v>
      </c>
    </row>
    <row r="93" spans="1:11" ht="12.75" customHeight="1" x14ac:dyDescent="0.2">
      <c r="A93" s="15">
        <f t="shared" si="1"/>
        <v>75</v>
      </c>
      <c r="B93" s="71" t="s">
        <v>193</v>
      </c>
      <c r="C93" s="15" t="s">
        <v>74</v>
      </c>
      <c r="D93" s="30">
        <v>45657</v>
      </c>
      <c r="E93" s="1" t="s">
        <v>44</v>
      </c>
      <c r="F93" s="76">
        <f>+I93*C13</f>
        <v>219574921.96799999</v>
      </c>
      <c r="G93" s="69">
        <f>+F93</f>
        <v>219574921.96799999</v>
      </c>
      <c r="H93" s="70"/>
      <c r="I93" s="70">
        <v>30146.400000000001</v>
      </c>
      <c r="J93" s="1" t="s">
        <v>34</v>
      </c>
      <c r="K93" s="15" t="s">
        <v>35</v>
      </c>
    </row>
    <row r="94" spans="1:11" ht="12.75" customHeight="1" x14ac:dyDescent="0.2">
      <c r="A94" s="15">
        <f t="shared" si="1"/>
        <v>76</v>
      </c>
      <c r="B94" s="71" t="s">
        <v>194</v>
      </c>
      <c r="C94" s="15" t="s">
        <v>74</v>
      </c>
      <c r="D94" s="30">
        <v>45657</v>
      </c>
      <c r="E94" s="1" t="s">
        <v>44</v>
      </c>
      <c r="F94" s="76">
        <f>+I94*C13</f>
        <v>15222765.799999999</v>
      </c>
      <c r="G94" s="69">
        <f t="shared" si="9"/>
        <v>15222765.799999999</v>
      </c>
      <c r="H94" s="70"/>
      <c r="I94" s="70">
        <v>2090</v>
      </c>
      <c r="J94" s="1" t="s">
        <v>34</v>
      </c>
      <c r="K94" s="15" t="s">
        <v>35</v>
      </c>
    </row>
    <row r="95" spans="1:11" ht="12.75" customHeight="1" x14ac:dyDescent="0.2">
      <c r="A95" s="15">
        <f t="shared" si="1"/>
        <v>77</v>
      </c>
      <c r="B95" s="71" t="s">
        <v>82</v>
      </c>
      <c r="C95" s="15" t="s">
        <v>74</v>
      </c>
      <c r="D95" s="30">
        <v>45657</v>
      </c>
      <c r="E95" s="1" t="s">
        <v>44</v>
      </c>
      <c r="F95" s="76">
        <f>+I95*C13</f>
        <v>86387593.518600002</v>
      </c>
      <c r="G95" s="69">
        <f t="shared" si="9"/>
        <v>86387593.518600002</v>
      </c>
      <c r="H95" s="70"/>
      <c r="I95" s="70">
        <v>11860.53</v>
      </c>
      <c r="J95" s="1" t="s">
        <v>34</v>
      </c>
      <c r="K95" s="15" t="s">
        <v>35</v>
      </c>
    </row>
    <row r="96" spans="1:11" ht="12.75" customHeight="1" x14ac:dyDescent="0.2">
      <c r="A96" s="15">
        <f t="shared" si="1"/>
        <v>78</v>
      </c>
      <c r="B96" s="71" t="s">
        <v>195</v>
      </c>
      <c r="C96" s="15" t="s">
        <v>74</v>
      </c>
      <c r="D96" s="30">
        <v>45657</v>
      </c>
      <c r="E96" s="1" t="s">
        <v>44</v>
      </c>
      <c r="F96" s="76">
        <f>+I96*C13</f>
        <v>186256730.63999999</v>
      </c>
      <c r="G96" s="69">
        <f t="shared" si="9"/>
        <v>186256730.63999999</v>
      </c>
      <c r="H96" s="70"/>
      <c r="I96" s="70">
        <v>25572</v>
      </c>
      <c r="J96" s="1" t="s">
        <v>34</v>
      </c>
      <c r="K96" s="15" t="s">
        <v>35</v>
      </c>
    </row>
    <row r="97" spans="1:23" ht="12.75" customHeight="1" x14ac:dyDescent="0.2">
      <c r="A97" s="15">
        <f t="shared" si="1"/>
        <v>79</v>
      </c>
      <c r="B97" s="71" t="s">
        <v>105</v>
      </c>
      <c r="C97" s="15" t="s">
        <v>74</v>
      </c>
      <c r="D97" s="30">
        <v>45657</v>
      </c>
      <c r="E97" s="1" t="s">
        <v>44</v>
      </c>
      <c r="F97" s="76">
        <f>+I97*C13</f>
        <v>8303326.7999999998</v>
      </c>
      <c r="G97" s="69">
        <f t="shared" si="9"/>
        <v>8303326.7999999998</v>
      </c>
      <c r="H97" s="70"/>
      <c r="I97" s="70">
        <v>1140</v>
      </c>
      <c r="J97" s="1" t="s">
        <v>34</v>
      </c>
      <c r="K97" s="15" t="s">
        <v>35</v>
      </c>
    </row>
    <row r="98" spans="1:23" ht="12.75" customHeight="1" x14ac:dyDescent="0.2">
      <c r="A98" s="15">
        <f t="shared" si="1"/>
        <v>80</v>
      </c>
      <c r="B98" s="71" t="s">
        <v>98</v>
      </c>
      <c r="C98" s="15" t="s">
        <v>74</v>
      </c>
      <c r="D98" s="30">
        <v>45657</v>
      </c>
      <c r="E98" s="1" t="s">
        <v>44</v>
      </c>
      <c r="F98" s="76">
        <f>+H98*D13</f>
        <v>566878573.12319994</v>
      </c>
      <c r="G98" s="69">
        <f t="shared" ref="G98:G101" si="10">+F98</f>
        <v>566878573.12319994</v>
      </c>
      <c r="H98" s="70">
        <v>70072.209999999992</v>
      </c>
      <c r="I98" s="70">
        <v>0</v>
      </c>
      <c r="J98" s="1" t="s">
        <v>34</v>
      </c>
      <c r="K98" s="15" t="s">
        <v>35</v>
      </c>
    </row>
    <row r="99" spans="1:23" ht="12.75" customHeight="1" x14ac:dyDescent="0.2">
      <c r="A99" s="15">
        <f t="shared" si="1"/>
        <v>81</v>
      </c>
      <c r="B99" s="71" t="s">
        <v>81</v>
      </c>
      <c r="C99" s="15" t="s">
        <v>74</v>
      </c>
      <c r="D99" s="30">
        <v>45657</v>
      </c>
      <c r="E99" s="1" t="s">
        <v>44</v>
      </c>
      <c r="F99" s="76">
        <f>+H99*D13</f>
        <v>56871975.801599994</v>
      </c>
      <c r="G99" s="69">
        <f t="shared" si="10"/>
        <v>56871975.801599994</v>
      </c>
      <c r="H99" s="70">
        <v>7029.98</v>
      </c>
      <c r="I99" s="70">
        <v>0</v>
      </c>
      <c r="J99" s="1" t="s">
        <v>34</v>
      </c>
      <c r="K99" s="15" t="s">
        <v>35</v>
      </c>
    </row>
    <row r="100" spans="1:23" ht="12.75" customHeight="1" x14ac:dyDescent="0.2">
      <c r="A100" s="15">
        <f t="shared" si="1"/>
        <v>82</v>
      </c>
      <c r="B100" s="71" t="s">
        <v>88</v>
      </c>
      <c r="C100" s="15" t="s">
        <v>74</v>
      </c>
      <c r="D100" s="30">
        <v>45657</v>
      </c>
      <c r="E100" s="1" t="s">
        <v>44</v>
      </c>
      <c r="F100" s="76">
        <f>+H100*D13</f>
        <v>13499568.604800001</v>
      </c>
      <c r="G100" s="69">
        <f t="shared" ref="G100" si="11">+F100</f>
        <v>13499568.604800001</v>
      </c>
      <c r="H100" s="70">
        <v>1668.69</v>
      </c>
      <c r="I100" s="70">
        <v>0</v>
      </c>
      <c r="J100" s="1" t="s">
        <v>34</v>
      </c>
      <c r="K100" s="15" t="s">
        <v>35</v>
      </c>
    </row>
    <row r="101" spans="1:23" ht="12.75" customHeight="1" thickBot="1" x14ac:dyDescent="0.25">
      <c r="A101" s="15">
        <f t="shared" ref="A101" si="12">+A100+1</f>
        <v>83</v>
      </c>
      <c r="B101" s="71" t="s">
        <v>196</v>
      </c>
      <c r="C101" s="15" t="s">
        <v>74</v>
      </c>
      <c r="D101" s="30">
        <v>45657</v>
      </c>
      <c r="E101" s="1" t="s">
        <v>44</v>
      </c>
      <c r="F101" s="76">
        <f>+H101*D13</f>
        <v>23784364.800000001</v>
      </c>
      <c r="G101" s="69">
        <f t="shared" si="10"/>
        <v>23784364.800000001</v>
      </c>
      <c r="H101" s="70">
        <v>2940</v>
      </c>
      <c r="I101" s="70">
        <v>0</v>
      </c>
      <c r="J101" s="1" t="s">
        <v>34</v>
      </c>
      <c r="K101" s="15" t="s">
        <v>35</v>
      </c>
    </row>
    <row r="102" spans="1:23" ht="13.5" customHeight="1" thickBot="1" x14ac:dyDescent="0.25">
      <c r="E102" s="25" t="s">
        <v>19</v>
      </c>
      <c r="F102" s="26">
        <f>SUM(F19:F101)</f>
        <v>5405203308.888402</v>
      </c>
      <c r="G102" s="26">
        <f>SUM(G19:G101)</f>
        <v>5405203308.888402</v>
      </c>
      <c r="H102" s="26">
        <f>SUM(H19:H101)</f>
        <v>81710.87999999999</v>
      </c>
      <c r="I102" s="26">
        <f>SUM(I19:I101)</f>
        <v>570019.4892153627</v>
      </c>
    </row>
    <row r="103" spans="1:23" ht="10.5" customHeight="1" thickTop="1" x14ac:dyDescent="0.2">
      <c r="A103" s="5"/>
      <c r="B103" s="9"/>
      <c r="C103" s="9"/>
      <c r="D103" s="10"/>
      <c r="E103" s="2"/>
      <c r="F103" s="58"/>
      <c r="G103" s="42"/>
      <c r="H103" s="4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x14ac:dyDescent="0.2">
      <c r="E104" s="64"/>
      <c r="F104" s="65"/>
      <c r="G104" s="33"/>
    </row>
    <row r="105" spans="1:23" x14ac:dyDescent="0.2">
      <c r="A105" s="5" t="s">
        <v>18</v>
      </c>
      <c r="E105" s="54"/>
      <c r="F105" s="33"/>
      <c r="G105" s="33"/>
    </row>
    <row r="106" spans="1:23" x14ac:dyDescent="0.2">
      <c r="F106" s="17"/>
    </row>
    <row r="107" spans="1:23" ht="12.75" customHeight="1" x14ac:dyDescent="0.2">
      <c r="A107" s="93" t="s">
        <v>2</v>
      </c>
      <c r="B107" s="88" t="s">
        <v>12</v>
      </c>
      <c r="C107" s="88" t="s">
        <v>4</v>
      </c>
      <c r="D107" s="88" t="s">
        <v>26</v>
      </c>
      <c r="E107" s="88" t="s">
        <v>5</v>
      </c>
      <c r="F107" s="12" t="s">
        <v>6</v>
      </c>
      <c r="G107" s="92" t="s">
        <v>6</v>
      </c>
      <c r="H107" s="92"/>
      <c r="I107" s="92"/>
      <c r="J107" s="88" t="s">
        <v>7</v>
      </c>
      <c r="K107" s="88" t="s">
        <v>20</v>
      </c>
    </row>
    <row r="108" spans="1:23" ht="13.5" thickBot="1" x14ac:dyDescent="0.25">
      <c r="A108" s="94"/>
      <c r="B108" s="89"/>
      <c r="C108" s="89"/>
      <c r="D108" s="89"/>
      <c r="E108" s="89"/>
      <c r="F108" s="51" t="s">
        <v>8</v>
      </c>
      <c r="G108" s="20" t="s">
        <v>9</v>
      </c>
      <c r="H108" s="20"/>
      <c r="I108" s="20" t="s">
        <v>10</v>
      </c>
      <c r="J108" s="89"/>
      <c r="K108" s="89"/>
    </row>
    <row r="109" spans="1:23" x14ac:dyDescent="0.2">
      <c r="A109" s="15"/>
      <c r="D109" s="30"/>
      <c r="E109" s="30"/>
      <c r="F109" s="17"/>
      <c r="G109" s="59"/>
      <c r="H109" s="59"/>
      <c r="I109" s="53"/>
      <c r="K109" s="15"/>
    </row>
    <row r="110" spans="1:23" x14ac:dyDescent="0.2">
      <c r="A110" s="15"/>
      <c r="D110" s="30"/>
      <c r="E110" s="30"/>
      <c r="F110" s="17"/>
      <c r="G110" s="33"/>
      <c r="H110" s="33"/>
      <c r="I110" s="53"/>
      <c r="K110" s="15"/>
    </row>
    <row r="111" spans="1:23" ht="3" customHeight="1" thickBot="1" x14ac:dyDescent="0.25">
      <c r="A111" s="18"/>
      <c r="B111" s="19"/>
      <c r="C111" s="19"/>
      <c r="D111" s="18"/>
      <c r="E111" s="20"/>
      <c r="F111" s="21"/>
      <c r="G111" s="37"/>
      <c r="H111" s="37"/>
      <c r="I111" s="60"/>
      <c r="J111" s="18"/>
      <c r="K111" s="18"/>
    </row>
    <row r="112" spans="1:23" ht="13.5" thickBot="1" x14ac:dyDescent="0.25">
      <c r="E112" s="25" t="s">
        <v>19</v>
      </c>
      <c r="F112" s="26">
        <f>+SUM(F109:F111)</f>
        <v>0</v>
      </c>
      <c r="G112" s="26">
        <f>+SUM(G109:G111)</f>
        <v>0</v>
      </c>
      <c r="H112" s="26"/>
      <c r="I112" s="61">
        <f>+SUM(I109:I111)</f>
        <v>0</v>
      </c>
    </row>
    <row r="113" spans="2:10" ht="13.5" thickTop="1" x14ac:dyDescent="0.2">
      <c r="F113" s="17"/>
    </row>
    <row r="114" spans="2:10" x14ac:dyDescent="0.2">
      <c r="B114" s="16" t="s">
        <v>39</v>
      </c>
      <c r="F114" s="17"/>
    </row>
    <row r="115" spans="2:10" x14ac:dyDescent="0.2">
      <c r="F115" s="17"/>
    </row>
    <row r="116" spans="2:10" x14ac:dyDescent="0.2">
      <c r="F116" s="17"/>
    </row>
    <row r="117" spans="2:10" x14ac:dyDescent="0.2">
      <c r="F117" s="17"/>
      <c r="G117" s="33"/>
      <c r="H117" s="33"/>
      <c r="I117" s="87"/>
      <c r="J117" s="87"/>
    </row>
    <row r="118" spans="2:10" x14ac:dyDescent="0.2">
      <c r="F118" s="17"/>
      <c r="I118" s="35" t="s">
        <v>68</v>
      </c>
      <c r="J118" s="35"/>
    </row>
    <row r="119" spans="2:10" x14ac:dyDescent="0.2">
      <c r="F119" s="17"/>
    </row>
    <row r="120" spans="2:10" x14ac:dyDescent="0.2">
      <c r="F120" s="17"/>
    </row>
    <row r="121" spans="2:10" x14ac:dyDescent="0.2">
      <c r="F121" s="17"/>
    </row>
    <row r="122" spans="2:10" x14ac:dyDescent="0.2">
      <c r="F122" s="17"/>
    </row>
    <row r="123" spans="2:10" x14ac:dyDescent="0.2">
      <c r="F123" s="17"/>
    </row>
    <row r="124" spans="2:10" x14ac:dyDescent="0.2">
      <c r="F124" s="17"/>
    </row>
    <row r="125" spans="2:10" x14ac:dyDescent="0.2">
      <c r="F125" s="17"/>
    </row>
    <row r="126" spans="2:10" x14ac:dyDescent="0.2">
      <c r="F126" s="17"/>
    </row>
    <row r="127" spans="2:10" x14ac:dyDescent="0.2">
      <c r="F127" s="17"/>
    </row>
    <row r="128" spans="2:10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</sheetData>
  <autoFilter ref="A18:W102" xr:uid="{00000000-0001-0000-0200-000000000000}"/>
  <sortState xmlns:xlrd2="http://schemas.microsoft.com/office/spreadsheetml/2017/richdata2" ref="B24:F55">
    <sortCondition ref="B24:B55"/>
  </sortState>
  <mergeCells count="17">
    <mergeCell ref="I117:J117"/>
    <mergeCell ref="A107:A108"/>
    <mergeCell ref="B107:B108"/>
    <mergeCell ref="D107:D108"/>
    <mergeCell ref="C17:C18"/>
    <mergeCell ref="C107:C108"/>
    <mergeCell ref="A17:A18"/>
    <mergeCell ref="B17:B18"/>
    <mergeCell ref="D17:D18"/>
    <mergeCell ref="K17:K18"/>
    <mergeCell ref="K107:K108"/>
    <mergeCell ref="E107:E108"/>
    <mergeCell ref="G107:I107"/>
    <mergeCell ref="J107:J108"/>
    <mergeCell ref="J17:J18"/>
    <mergeCell ref="G17:I17"/>
    <mergeCell ref="E17:E18"/>
  </mergeCells>
  <phoneticPr fontId="10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6"/>
  <sheetViews>
    <sheetView showGridLines="0" topLeftCell="A10" zoomScale="85" zoomScaleNormal="85" workbookViewId="0">
      <selection activeCell="D29" sqref="D29:J30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9.7109375" style="22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31.12.2023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7283.62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3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2" t="s">
        <v>6</v>
      </c>
      <c r="H16" s="92"/>
      <c r="I16" s="88" t="s">
        <v>7</v>
      </c>
      <c r="J16" s="88" t="s">
        <v>20</v>
      </c>
    </row>
    <row r="17" spans="1:22" ht="13.5" thickBot="1" x14ac:dyDescent="0.25">
      <c r="A17" s="94"/>
      <c r="B17" s="89"/>
      <c r="C17" s="89"/>
      <c r="D17" s="89"/>
      <c r="E17" s="89"/>
      <c r="F17" s="68" t="s">
        <v>8</v>
      </c>
      <c r="G17" s="85" t="s">
        <v>9</v>
      </c>
      <c r="H17" s="85" t="s">
        <v>10</v>
      </c>
      <c r="I17" s="89"/>
      <c r="J17" s="89"/>
    </row>
    <row r="18" spans="1:22" x14ac:dyDescent="0.2">
      <c r="A18" s="15">
        <v>1</v>
      </c>
      <c r="B18" s="16" t="s">
        <v>33</v>
      </c>
      <c r="D18" s="30">
        <v>45016</v>
      </c>
      <c r="E18" s="30">
        <v>45596</v>
      </c>
      <c r="F18" s="17">
        <v>176778136</v>
      </c>
      <c r="G18" s="17">
        <f>+F18</f>
        <v>176778136</v>
      </c>
      <c r="I18" s="15" t="s">
        <v>40</v>
      </c>
      <c r="J18" s="15" t="s">
        <v>35</v>
      </c>
    </row>
    <row r="19" spans="1:22" hidden="1" x14ac:dyDescent="0.2">
      <c r="A19" s="15">
        <f>+A18+1</f>
        <v>2</v>
      </c>
      <c r="B19" s="16" t="s">
        <v>100</v>
      </c>
      <c r="D19" s="30">
        <v>45016</v>
      </c>
      <c r="E19" s="30">
        <v>45230</v>
      </c>
      <c r="F19" s="17">
        <v>0</v>
      </c>
      <c r="G19" s="17">
        <f t="shared" ref="G19:G23" si="0">+F19</f>
        <v>0</v>
      </c>
      <c r="I19" s="15" t="s">
        <v>40</v>
      </c>
      <c r="J19" s="15" t="s">
        <v>35</v>
      </c>
    </row>
    <row r="20" spans="1:22" x14ac:dyDescent="0.2">
      <c r="A20" s="15">
        <f>+A18+1</f>
        <v>2</v>
      </c>
      <c r="B20" s="16" t="s">
        <v>32</v>
      </c>
      <c r="D20" s="30">
        <v>45016</v>
      </c>
      <c r="E20" s="30">
        <v>45596</v>
      </c>
      <c r="F20" s="17">
        <v>1840283069</v>
      </c>
      <c r="G20" s="17">
        <f t="shared" si="0"/>
        <v>1840283069</v>
      </c>
      <c r="I20" s="15" t="s">
        <v>40</v>
      </c>
      <c r="J20" s="15" t="s">
        <v>35</v>
      </c>
    </row>
    <row r="21" spans="1:22" hidden="1" x14ac:dyDescent="0.2">
      <c r="A21" s="15">
        <f t="shared" ref="A21:A23" si="1">+A19+1</f>
        <v>3</v>
      </c>
      <c r="B21" s="16" t="s">
        <v>59</v>
      </c>
      <c r="D21" s="30">
        <v>45016</v>
      </c>
      <c r="E21" s="30">
        <v>45657</v>
      </c>
      <c r="F21" s="17">
        <v>0</v>
      </c>
      <c r="G21" s="17">
        <f t="shared" si="0"/>
        <v>0</v>
      </c>
      <c r="I21" s="15" t="s">
        <v>40</v>
      </c>
      <c r="J21" s="15" t="s">
        <v>35</v>
      </c>
    </row>
    <row r="22" spans="1:22" x14ac:dyDescent="0.2">
      <c r="A22" s="15">
        <f t="shared" si="1"/>
        <v>3</v>
      </c>
      <c r="B22" s="16" t="s">
        <v>60</v>
      </c>
      <c r="D22" s="30">
        <v>44681</v>
      </c>
      <c r="E22" s="30">
        <v>45657</v>
      </c>
      <c r="F22" s="17">
        <v>4539285476</v>
      </c>
      <c r="G22" s="17">
        <f t="shared" si="0"/>
        <v>4539285476</v>
      </c>
      <c r="I22" s="15" t="s">
        <v>40</v>
      </c>
      <c r="J22" s="15" t="s">
        <v>35</v>
      </c>
    </row>
    <row r="23" spans="1:22" ht="13.5" thickBot="1" x14ac:dyDescent="0.25">
      <c r="A23" s="15">
        <f t="shared" si="1"/>
        <v>4</v>
      </c>
      <c r="B23" s="16" t="s">
        <v>71</v>
      </c>
      <c r="D23" s="30">
        <v>44927</v>
      </c>
      <c r="E23" s="30">
        <v>45657</v>
      </c>
      <c r="F23" s="17">
        <v>83621703</v>
      </c>
      <c r="G23" s="17">
        <f t="shared" si="0"/>
        <v>83621703</v>
      </c>
      <c r="I23" s="15" t="s">
        <v>40</v>
      </c>
      <c r="J23" s="15" t="s">
        <v>35</v>
      </c>
    </row>
    <row r="24" spans="1:22" ht="11.25" customHeight="1" thickBot="1" x14ac:dyDescent="0.25">
      <c r="E24" s="25" t="s">
        <v>19</v>
      </c>
      <c r="F24" s="26">
        <f>+SUM(F18:F23)</f>
        <v>6639968384</v>
      </c>
      <c r="G24" s="38">
        <f>+SUM(G18:G23)</f>
        <v>6639968384</v>
      </c>
      <c r="H24" s="63">
        <f>+SUM(H18:H23)</f>
        <v>0</v>
      </c>
    </row>
    <row r="25" spans="1:22" customFormat="1" ht="13.5" thickTop="1" x14ac:dyDescent="0.2">
      <c r="A25" s="5"/>
      <c r="B25" s="9"/>
      <c r="C25" s="10"/>
      <c r="D25" s="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F26" s="17"/>
      <c r="G26" s="33"/>
    </row>
    <row r="27" spans="1:22" ht="18" x14ac:dyDescent="0.25">
      <c r="A27" s="11" t="s">
        <v>18</v>
      </c>
      <c r="F27" s="17"/>
    </row>
    <row r="28" spans="1:22" x14ac:dyDescent="0.2">
      <c r="F28" s="17"/>
    </row>
    <row r="29" spans="1:22" ht="12.75" customHeight="1" x14ac:dyDescent="0.2">
      <c r="A29" s="93" t="s">
        <v>2</v>
      </c>
      <c r="B29" s="88" t="s">
        <v>13</v>
      </c>
      <c r="C29" s="88" t="s">
        <v>4</v>
      </c>
      <c r="D29" s="88" t="s">
        <v>26</v>
      </c>
      <c r="E29" s="88" t="s">
        <v>5</v>
      </c>
      <c r="F29" s="12" t="s">
        <v>6</v>
      </c>
      <c r="G29" s="92" t="s">
        <v>6</v>
      </c>
      <c r="H29" s="92"/>
      <c r="I29" s="88" t="s">
        <v>7</v>
      </c>
      <c r="J29" s="88" t="s">
        <v>20</v>
      </c>
    </row>
    <row r="30" spans="1:22" ht="13.5" thickBot="1" x14ac:dyDescent="0.25">
      <c r="A30" s="94"/>
      <c r="B30" s="89"/>
      <c r="C30" s="89"/>
      <c r="D30" s="89"/>
      <c r="E30" s="89"/>
      <c r="F30" s="68" t="s">
        <v>8</v>
      </c>
      <c r="G30" s="85" t="s">
        <v>9</v>
      </c>
      <c r="H30" s="85" t="s">
        <v>10</v>
      </c>
      <c r="I30" s="89"/>
      <c r="J30" s="89"/>
    </row>
    <row r="31" spans="1:22" x14ac:dyDescent="0.2">
      <c r="A31" s="15">
        <v>1</v>
      </c>
      <c r="F31" s="24"/>
    </row>
    <row r="32" spans="1:22" hidden="1" x14ac:dyDescent="0.2">
      <c r="A32" s="15">
        <v>2</v>
      </c>
      <c r="F32" s="17">
        <f>+G32+H32*$C$12</f>
        <v>0</v>
      </c>
    </row>
    <row r="33" spans="1:10" ht="15" hidden="1" x14ac:dyDescent="0.2">
      <c r="A33" s="31" t="s">
        <v>11</v>
      </c>
      <c r="F33" s="17">
        <f>+G33+H33*$C$12</f>
        <v>0</v>
      </c>
    </row>
    <row r="34" spans="1:10" ht="3" customHeight="1" thickBot="1" x14ac:dyDescent="0.25">
      <c r="A34" s="18"/>
      <c r="B34" s="19"/>
      <c r="C34" s="18"/>
      <c r="D34" s="18"/>
      <c r="E34" s="20"/>
      <c r="F34" s="21"/>
      <c r="G34" s="18"/>
      <c r="H34" s="18"/>
      <c r="I34" s="18"/>
      <c r="J34" s="18"/>
    </row>
    <row r="35" spans="1:10" ht="13.5" thickBot="1" x14ac:dyDescent="0.25">
      <c r="E35" s="25" t="s">
        <v>19</v>
      </c>
      <c r="F35" s="26">
        <v>0</v>
      </c>
      <c r="G35" s="26">
        <f>+SUM(G31:G34)</f>
        <v>0</v>
      </c>
      <c r="H35" s="26">
        <f>+SUM(H31:H34)</f>
        <v>0</v>
      </c>
    </row>
    <row r="36" spans="1:10" ht="13.5" thickTop="1" x14ac:dyDescent="0.2">
      <c r="F36" s="17"/>
    </row>
    <row r="37" spans="1:10" x14ac:dyDescent="0.2">
      <c r="F37" s="17"/>
    </row>
    <row r="38" spans="1:10" x14ac:dyDescent="0.2">
      <c r="B38" s="16" t="s">
        <v>47</v>
      </c>
      <c r="F38" s="17"/>
    </row>
    <row r="39" spans="1:10" x14ac:dyDescent="0.2">
      <c r="F39" s="17"/>
    </row>
    <row r="40" spans="1:10" x14ac:dyDescent="0.2">
      <c r="F40" s="17"/>
      <c r="H40" s="95"/>
      <c r="I40" s="95"/>
    </row>
    <row r="41" spans="1:10" x14ac:dyDescent="0.2">
      <c r="F41" s="17"/>
      <c r="H41" s="35" t="s">
        <v>68</v>
      </c>
      <c r="I41" s="35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  <row r="96" spans="6:6" x14ac:dyDescent="0.2">
      <c r="F96" s="17"/>
    </row>
  </sheetData>
  <mergeCells count="17"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  <mergeCell ref="H40:I40"/>
    <mergeCell ref="J16:J17"/>
    <mergeCell ref="J29:J30"/>
    <mergeCell ref="E29:E30"/>
    <mergeCell ref="G29:H29"/>
    <mergeCell ref="I29:I30"/>
    <mergeCell ref="I16:I17"/>
    <mergeCell ref="G16:H16"/>
  </mergeCells>
  <phoneticPr fontId="10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3"/>
  <sheetViews>
    <sheetView showGridLines="0" topLeftCell="A8" zoomScale="85" zoomScaleNormal="85" workbookViewId="0">
      <selection activeCell="F34" sqref="F34:F3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6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7283.62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3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2" t="s">
        <v>6</v>
      </c>
      <c r="H16" s="92"/>
      <c r="I16" s="88" t="s">
        <v>7</v>
      </c>
      <c r="J16" s="88" t="s">
        <v>20</v>
      </c>
    </row>
    <row r="17" spans="1:22" ht="21" customHeight="1" thickBot="1" x14ac:dyDescent="0.25">
      <c r="A17" s="94"/>
      <c r="B17" s="89"/>
      <c r="C17" s="89"/>
      <c r="D17" s="89"/>
      <c r="E17" s="89"/>
      <c r="F17" s="51" t="s">
        <v>8</v>
      </c>
      <c r="G17" s="20" t="s">
        <v>9</v>
      </c>
      <c r="H17" s="20" t="s">
        <v>10</v>
      </c>
      <c r="I17" s="89"/>
      <c r="J17" s="89"/>
      <c r="L17" s="33"/>
    </row>
    <row r="18" spans="1:22" x14ac:dyDescent="0.2">
      <c r="A18" s="15">
        <v>1</v>
      </c>
      <c r="B18" s="16" t="s">
        <v>36</v>
      </c>
      <c r="D18" s="30">
        <v>43466</v>
      </c>
      <c r="E18" s="30">
        <v>45291</v>
      </c>
      <c r="F18" s="17">
        <v>869658830</v>
      </c>
      <c r="G18" s="17">
        <f>+F18</f>
        <v>869658830</v>
      </c>
      <c r="H18" s="66">
        <f>+F18/C12</f>
        <v>119399.25888500498</v>
      </c>
      <c r="I18" s="1" t="s">
        <v>34</v>
      </c>
      <c r="J18" s="15" t="s">
        <v>35</v>
      </c>
    </row>
    <row r="19" spans="1:22" hidden="1" x14ac:dyDescent="0.2">
      <c r="A19" s="15">
        <v>2</v>
      </c>
      <c r="B19" s="16" t="s">
        <v>58</v>
      </c>
      <c r="D19" s="30">
        <v>45083</v>
      </c>
      <c r="E19" s="30">
        <v>45291</v>
      </c>
      <c r="F19" s="17">
        <v>0</v>
      </c>
      <c r="G19" s="17">
        <f>+F19</f>
        <v>0</v>
      </c>
      <c r="H19" s="66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869658830</v>
      </c>
      <c r="G21" s="38">
        <f>+SUM(G18:G20)</f>
        <v>869658830</v>
      </c>
      <c r="H21" s="43">
        <f>+SUM(H18:H20)</f>
        <v>119399.25888500498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93" t="s">
        <v>2</v>
      </c>
      <c r="B26" s="88" t="s">
        <v>13</v>
      </c>
      <c r="C26" s="88" t="s">
        <v>4</v>
      </c>
      <c r="D26" s="88" t="s">
        <v>26</v>
      </c>
      <c r="E26" s="88" t="s">
        <v>5</v>
      </c>
      <c r="F26" s="12" t="s">
        <v>6</v>
      </c>
      <c r="G26" s="92" t="s">
        <v>6</v>
      </c>
      <c r="H26" s="92"/>
      <c r="I26" s="88" t="s">
        <v>7</v>
      </c>
      <c r="J26" s="88" t="s">
        <v>20</v>
      </c>
    </row>
    <row r="27" spans="1:22" ht="13.5" thickBot="1" x14ac:dyDescent="0.25">
      <c r="A27" s="94"/>
      <c r="B27" s="89"/>
      <c r="C27" s="89"/>
      <c r="D27" s="89"/>
      <c r="E27" s="89"/>
      <c r="F27" s="13" t="s">
        <v>8</v>
      </c>
      <c r="G27" s="14" t="s">
        <v>9</v>
      </c>
      <c r="H27" s="14" t="s">
        <v>10</v>
      </c>
      <c r="I27" s="89"/>
      <c r="J27" s="89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95"/>
      <c r="I37" s="95"/>
    </row>
    <row r="38" spans="2:10" x14ac:dyDescent="0.2">
      <c r="F38" s="17"/>
      <c r="H38" s="35" t="s">
        <v>68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87"/>
      <c r="J45" s="87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79"/>
  <sheetViews>
    <sheetView showGridLines="0" tabSelected="1" zoomScale="85" zoomScaleNormal="85" workbookViewId="0">
      <selection activeCell="L23" sqref="K23:L2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8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7283.62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3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1" t="s">
        <v>6</v>
      </c>
      <c r="H16" s="91"/>
      <c r="I16" s="90" t="s">
        <v>7</v>
      </c>
      <c r="J16" s="90" t="s">
        <v>20</v>
      </c>
    </row>
    <row r="17" spans="1:22" ht="19.5" customHeight="1" thickBot="1" x14ac:dyDescent="0.25">
      <c r="A17" s="94"/>
      <c r="B17" s="89"/>
      <c r="C17" s="89"/>
      <c r="D17" s="89"/>
      <c r="E17" s="89"/>
      <c r="F17" s="68" t="s">
        <v>8</v>
      </c>
      <c r="G17" s="85" t="s">
        <v>9</v>
      </c>
      <c r="H17" s="85" t="s">
        <v>10</v>
      </c>
      <c r="I17" s="89"/>
      <c r="J17" s="89"/>
    </row>
    <row r="18" spans="1:22" x14ac:dyDescent="0.2">
      <c r="A18" s="15">
        <v>1</v>
      </c>
      <c r="B18" s="16" t="s">
        <v>70</v>
      </c>
      <c r="D18" s="30"/>
      <c r="E18" s="30"/>
      <c r="F18" s="24">
        <v>7101249</v>
      </c>
      <c r="G18" s="24">
        <f>+F18</f>
        <v>7101249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7101249</v>
      </c>
      <c r="G21" s="38">
        <f>+SUM(G18:G20)</f>
        <v>7101249</v>
      </c>
      <c r="H21" s="26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93" t="s">
        <v>2</v>
      </c>
      <c r="B26" s="88" t="s">
        <v>13</v>
      </c>
      <c r="C26" s="88" t="s">
        <v>4</v>
      </c>
      <c r="D26" s="88" t="s">
        <v>26</v>
      </c>
      <c r="E26" s="88" t="s">
        <v>5</v>
      </c>
      <c r="F26" s="12" t="s">
        <v>6</v>
      </c>
      <c r="G26" s="91" t="s">
        <v>6</v>
      </c>
      <c r="H26" s="91"/>
      <c r="I26" s="90" t="s">
        <v>7</v>
      </c>
      <c r="J26" s="90" t="s">
        <v>20</v>
      </c>
    </row>
    <row r="27" spans="1:22" ht="18.75" customHeight="1" thickBot="1" x14ac:dyDescent="0.25">
      <c r="A27" s="94"/>
      <c r="B27" s="89"/>
      <c r="C27" s="89"/>
      <c r="D27" s="89"/>
      <c r="E27" s="89"/>
      <c r="F27" s="68" t="s">
        <v>8</v>
      </c>
      <c r="G27" s="85" t="s">
        <v>9</v>
      </c>
      <c r="H27" s="85" t="s">
        <v>10</v>
      </c>
      <c r="I27" s="89"/>
      <c r="J27" s="89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9" ht="13.5" thickTop="1" x14ac:dyDescent="0.2">
      <c r="F33" s="17"/>
    </row>
    <row r="34" spans="2:9" x14ac:dyDescent="0.2">
      <c r="F34" s="17"/>
    </row>
    <row r="35" spans="2:9" x14ac:dyDescent="0.2">
      <c r="B35" s="16" t="s">
        <v>39</v>
      </c>
      <c r="F35" s="17"/>
    </row>
    <row r="36" spans="2:9" x14ac:dyDescent="0.2">
      <c r="F36" s="17"/>
    </row>
    <row r="37" spans="2:9" x14ac:dyDescent="0.2">
      <c r="F37" s="17"/>
      <c r="H37" s="95"/>
      <c r="I37" s="95"/>
    </row>
    <row r="38" spans="2:9" x14ac:dyDescent="0.2">
      <c r="F38" s="17"/>
      <c r="H38" s="35" t="s">
        <v>68</v>
      </c>
      <c r="I38" s="35"/>
    </row>
    <row r="39" spans="2:9" x14ac:dyDescent="0.2">
      <c r="F39" s="17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i26RhDvKLg5e/zN694xdRliEk19aHVMnETEw0kTYdIHE5n2og6TZmqRy+yOJLGz8v0HGptPw5GYj
YxlmisNK/A==</DigestValue>
    </Reference>
    <Reference Type="http://www.w3.org/2000/09/xmldsig#Object" URI="#idOfficeObject">
      <DigestMethod Algorithm="http://www.w3.org/2001/04/xmlenc#sha512"/>
      <DigestValue>4rW+GA2T0K44di6zc/Om0qO/dWPB37U78ym2vJk9MH/Bz9AyttIH8hLyP4JMmiXpo/4wbKhjjkzL
ZygXYxc2dQ==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QbK1q/e9fxlTfx/q99iV8MD8RlpmHECrckkmhVBN1qfOgpxcukPm2nycx+ZepPBaNMEBxmMV54lB
BVM27PfEPg==</DigestValue>
    </Reference>
  </SignedInfo>
  <SignatureValue>e1sjukq5W2W2QYqKR8lDAmn8AooB0yt8QwjjYhfRg/jAtpMJBcRuYBgrmJGv4ZGDRmgdjC3iLbEI
hZDvA+Aj2mQp2pjOLlEUML3EbDt6eCZ9XpMzPjIwCuBpxsraI9lrZYPACS3G5rCJLFXcj5r5OGxb
q46NX3cM/T3y3X9zUcLye9h1ZyJImRFpB39QYobBj5ubzReJGL3eguX3BbnOrw7WuRP4NEIuiSsT
EYETDS/ZOmlbiYCXzxaCM3KPrGdK0SoDfSRQYeevgfJG8WJ1HKBwwjw+q2XFG35SC4q36uwfawSe
uVStBPVCBLHH95tzt1FC8gVFSAhBPYcqauwh+w==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6w3vycX8VccfW/ZKW12YuDOAA2d2IlLFUEn3VmlLDtuwISP+msQzaAeZ8Xn4egOkUT7Ht37m5xI7JOtae5O0jw==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EOoVqInzmg+M23KlgDHSYcbZ1ObB0AKn4FBBVNbhXp9GFD1M/3n3gE8uZpbPe6530wbEOZJ+Pf7khCn3e6kxyg==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f4xOREOqA+vNOt3T3Uq2ZWQ/T6/DIdsDoNwnA76gKXJB7D48k830yXNNjex8ou/PvIomhH+Q1DiG76XO70u87A==</DigestValue>
      </Reference>
      <Reference URI="/xl/drawings/drawing1.xml?ContentType=application/vnd.openxmlformats-officedocument.drawing+xml">
        <DigestMethod Algorithm="http://www.w3.org/2001/04/xmlenc#sha512"/>
        <DigestValue>O+OoSfIuvYz8/GvgqsrfEKpnTtrcFNgKU8mOKNAgUXL8mOIg6biYbd+f0ug+mZ+rraF9IRQBz2xIENyWWCSodQ==</DigestValue>
      </Reference>
      <Reference URI="/xl/drawings/drawing2.xml?ContentType=application/vnd.openxmlformats-officedocument.drawing+xml">
        <DigestMethod Algorithm="http://www.w3.org/2001/04/xmlenc#sha512"/>
        <DigestValue>3yjiEQE+raebEN+0MRkDOWFrDOIpmy0swBWp16JhjBoxD83tqaO8VnhHiaOQvjjjFAI2jrol5mfqnrN18JK3Kw==</DigestValue>
      </Reference>
      <Reference URI="/xl/drawings/drawing3.xml?ContentType=application/vnd.openxmlformats-officedocument.drawing+xml">
        <DigestMethod Algorithm="http://www.w3.org/2001/04/xmlenc#sha512"/>
        <DigestValue>UsbZCkelJVa22dlowpP2N4OHCiYPkIcsxvp+TYfIJNbWfZJlnyaUNlUECoPIqv1nMLBLiT8DfvFVbEcYYPNawQ==</DigestValue>
      </Reference>
      <Reference URI="/xl/drawings/drawing4.xml?ContentType=application/vnd.openxmlformats-officedocument.drawing+xml">
        <DigestMethod Algorithm="http://www.w3.org/2001/04/xmlenc#sha512"/>
        <DigestValue>Lp1vAOqdjMSrFG+89BXHXKu3qmY2koeGunoitJxeaXs/7A/SXIiAyjlLDNN+VpRJp3d87LtfsjMnHyGUquPVWg==</DigestValue>
      </Reference>
      <Reference URI="/xl/drawings/drawing5.xml?ContentType=application/vnd.openxmlformats-officedocument.drawing+xml">
        <DigestMethod Algorithm="http://www.w3.org/2001/04/xmlenc#sha512"/>
        <DigestValue>pgu4WuYJHiiuRXa+/8u5vcbknhL6OfNlAJ8XwicFK0BuAS0+ZHWHWy7zBmyvYaogy060GYbFfOMlsEILx+MWQA==</DigestValue>
      </Reference>
      <Reference URI="/xl/drawings/drawing6.xml?ContentType=application/vnd.openxmlformats-officedocument.drawing+xml">
        <DigestMethod Algorithm="http://www.w3.org/2001/04/xmlenc#sha512"/>
        <DigestValue>eh3VACyz5jHqVQEXbgKCf/DTas6oaO1qkOxSGxt8w9QBHaOy8+ZhmyjjN3SYyqdp54fuxR114Rk1sD1Q6OmwPA==</DigestValue>
      </Reference>
      <Reference URI="/xl/media/image1.png?ContentType=image/png">
        <DigestMethod Algorithm="http://www.w3.org/2001/04/xmlenc#sha512"/>
        <DigestValue>XnmgCY3tPlGPqnvO7kdHevlJPIup4t9+Oyu1fOe+Zl2dMBOdMfXrGIwBKLsLmBtDZagPVEfa6v9OvOLSESrfnw==</DigestValue>
      </Reference>
      <Reference URI="/xl/media/image2.png?ContentType=image/png">
        <DigestMethod Algorithm="http://www.w3.org/2001/04/xmlenc#sha512"/>
        <DigestValue>aHbCUnElsT0b8qWLGbwbItWE8/8387/3CW8sdR/yeEzZxKbJ5474MkiZI/+IbT1yy8l2yigmqaoaCRpF6n1MJg==</DigestValue>
      </Reference>
      <Reference URI="/xl/media/image3.png?ContentType=image/png">
        <DigestMethod Algorithm="http://www.w3.org/2001/04/xmlenc#sha512"/>
        <DigestValue>R+vcA9gQhL/Q7ONfSG6SsA971iLBZzmij+68wNl3lr+rnSvsM7ZkYHCw+Wtmx7PGBOSo33WZ51a9cZOokAjnwA==</DigestValue>
      </Reference>
      <Reference URI="/xl/media/image4.png?ContentType=image/png">
        <DigestMethod Algorithm="http://www.w3.org/2001/04/xmlenc#sha512"/>
        <DigestValue>pNaePrFxuADBLTcIG34AWhirha1ESKIvgKxRydkit/KcrehpkPVU4RDiuvvY/XIobPUj65M/qfwJzZ7DHoVfyg==</DigestValue>
      </Reference>
      <Reference URI="/xl/media/image5.png?ContentType=image/png">
        <DigestMethod Algorithm="http://www.w3.org/2001/04/xmlenc#sha512"/>
        <DigestValue>oHmBINDx1rbzOHdnT1eATu+9VZAFC/a29b38HbxJBVMiOn8By4PFANMYSv2pBSBXDZOuqEQiuxMsNu6T4fWmDQ==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sharedStrings.xml?ContentType=application/vnd.openxmlformats-officedocument.spreadsheetml.sharedStrings+xml">
        <DigestMethod Algorithm="http://www.w3.org/2001/04/xmlenc#sha512"/>
        <DigestValue>SFQ8C/FPX/WaiKOCyz5/fGzsndCBgvPP72G7fxwiNelnAZr7UDhSCT08aWJEoz/BrGipjzNC5Olo/+xbPwiARg==</DigestValue>
      </Reference>
      <Reference URI="/xl/styles.xml?ContentType=application/vnd.openxmlformats-officedocument.spreadsheetml.styles+xml">
        <DigestMethod Algorithm="http://www.w3.org/2001/04/xmlenc#sha512"/>
        <DigestValue>IYpnHR/owBicwP3wwqHu3Vm1SQ1ZyixvQjRdkP/xiispNKTxhDyq3elzSl5cYM6flAbPWechUjtNAQqIkRS/hg==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pL4ZREV3p3pkZ/qxXusDFJnezWABaGPLa6e9ZGNfivqDzS2Ohf2G10zdck4YTIbE+CI/kflHd4sBZbUyARRjNg==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wNF7HYXUj7Mo6+9bkTQsO0x/q5Z8UBj979oTS8dqu+xpPlta16jUIcl2ZnhgrkvuMDmZPp6mZhpuJD9roSmzkA==</DigestValue>
      </Reference>
      <Reference URI="/xl/worksheets/sheet2.xml?ContentType=application/vnd.openxmlformats-officedocument.spreadsheetml.worksheet+xml">
        <DigestMethod Algorithm="http://www.w3.org/2001/04/xmlenc#sha512"/>
        <DigestValue>DBLu+ZEAxj+RjRWS7kXdDD89iLzPIm+LnhcU8g/BUol5PW8KfTqq3LnPDrg55ojmC0tzgai3SIO+mQaSnatkOg==</DigestValue>
      </Reference>
      <Reference URI="/xl/worksheets/sheet3.xml?ContentType=application/vnd.openxmlformats-officedocument.spreadsheetml.worksheet+xml">
        <DigestMethod Algorithm="http://www.w3.org/2001/04/xmlenc#sha512"/>
        <DigestValue>PtBByioa7rZGIB33c+iT+XX5+KTJ21Gr02p438dZvwZqjljOcpeoNmfE/t5acNsj4HtbF1M8/1Lvqq4dbtR10g==</DigestValue>
      </Reference>
      <Reference URI="/xl/worksheets/sheet4.xml?ContentType=application/vnd.openxmlformats-officedocument.spreadsheetml.worksheet+xml">
        <DigestMethod Algorithm="http://www.w3.org/2001/04/xmlenc#sha512"/>
        <DigestValue>1oigAwBddLZ0TluNPDzxkf5qdjxmwu7EixPsprVTXEy9Z2yHfrGStu4PxRttPR9MQBfVAzJEuoK8W5BTgdXTXg==</DigestValue>
      </Reference>
      <Reference URI="/xl/worksheets/sheet5.xml?ContentType=application/vnd.openxmlformats-officedocument.spreadsheetml.worksheet+xml">
        <DigestMethod Algorithm="http://www.w3.org/2001/04/xmlenc#sha512"/>
        <DigestValue>UBaSGjbVHLEdNbazBA5xpdE5MF4m7XgD4nQEjWIan3QYf9zMIdyNVd0tqg1giwazemhVDTYOidtY3nFkxxy2ig==</DigestValue>
      </Reference>
      <Reference URI="/xl/worksheets/sheet6.xml?ContentType=application/vnd.openxmlformats-officedocument.spreadsheetml.worksheet+xml">
        <DigestMethod Algorithm="http://www.w3.org/2001/04/xmlenc#sha512"/>
        <DigestValue>aMsGuSnyuscLhUiTmORE9Nmn3OQdapQb8X4MBtscLXdMw3FudgIYE8uL48xnrZyV8nLyzM2x0MMqThomB0gp7g==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2024-03-30T16:30:12Z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ANUAL PARA SIV AL 30.12.2023</SignatureComments>
          <WindowsVersion>10.0</WindowsVersion>
          <OfficeVersion>16.0.17521/26</OfficeVersion>
          <ApplicationVersion>16.0.17521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2024-03-30T16:30:12Z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d5a7e2f3-bbb3-4987-802b-fd75efc3fde1"/>
    <ds:schemaRef ds:uri="http://schemas.microsoft.com/office/infopath/2007/PartnerControls"/>
    <ds:schemaRef ds:uri="97a19dbb-4cdc-45f5-ad33-beb87a97b14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2024-03-30T15:28:51Z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